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2cb6b30fa01efa3/Dokumenty OneDrive_DOTACE/SFDI-chodníky/6_podání 2021/4_Kaliště - 2 - A/ZMR Kaliště-chodníky 2021/PROFIL/dodatečné informace č.3/"/>
    </mc:Choice>
  </mc:AlternateContent>
  <xr:revisionPtr revIDLastSave="3" documentId="8_{D5A2601D-E806-4BA4-A23A-D1FC3E728CFC}" xr6:coauthVersionLast="47" xr6:coauthVersionMax="47" xr10:uidLastSave="{37B5D14C-5B65-4CC4-AE9A-57A03B9BAEC6}"/>
  <bookViews>
    <workbookView xWindow="-108" yWindow="-108" windowWidth="23256" windowHeight="12576" firstSheet="4" activeTab="8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102 SO 102.1 Pol" sheetId="13" r:id="rId5"/>
    <sheet name="SO 102 SO 102.2 Pol" sheetId="14" r:id="rId6"/>
    <sheet name="SO 102 SO 102.3 Pol" sheetId="15" r:id="rId7"/>
    <sheet name="SO 102 SO 102.4 Pol" sheetId="16" r:id="rId8"/>
    <sheet name="SO 103 SO 103 Pol" sheetId="17" r:id="rId9"/>
    <sheet name="SO 104 SO 104 Pol" sheetId="18" r:id="rId10"/>
  </sheets>
  <externalReferences>
    <externalReference r:id="rId11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102 SO 102.1 Pol'!$1:$7</definedName>
    <definedName name="_xlnm.Print_Titles" localSheetId="5">'SO 102 SO 102.2 Pol'!$1:$7</definedName>
    <definedName name="_xlnm.Print_Titles" localSheetId="6">'SO 102 SO 102.3 Pol'!$1:$7</definedName>
    <definedName name="_xlnm.Print_Titles" localSheetId="7">'SO 102 SO 102.4 Pol'!$1:$7</definedName>
    <definedName name="_xlnm.Print_Titles" localSheetId="8">'SO 103 SO 103 Pol'!$1:$7</definedName>
    <definedName name="_xlnm.Print_Titles" localSheetId="9">'SO 104 SO 104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Naklady'!$A$1:$X$34</definedName>
    <definedName name="_xlnm.Print_Area" localSheetId="4">'SO 102 SO 102.1 Pol'!$A$1:$X$390</definedName>
    <definedName name="_xlnm.Print_Area" localSheetId="5">'SO 102 SO 102.2 Pol'!$A$1:$X$62</definedName>
    <definedName name="_xlnm.Print_Area" localSheetId="6">'SO 102 SO 102.3 Pol'!$A$1:$X$311</definedName>
    <definedName name="_xlnm.Print_Area" localSheetId="7">'SO 102 SO 102.4 Pol'!$A$1:$X$71</definedName>
    <definedName name="_xlnm.Print_Area" localSheetId="8">'SO 103 SO 103 Pol'!$A$1:$X$12</definedName>
    <definedName name="_xlnm.Print_Area" localSheetId="9">'SO 104 SO 104 Pol'!$A$1:$X$12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O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V8" i="18" s="1"/>
  <c r="AE11" i="18"/>
  <c r="F51" i="1" s="1"/>
  <c r="AF11" i="18"/>
  <c r="G50" i="1" s="1"/>
  <c r="G9" i="17"/>
  <c r="G8" i="17" s="1"/>
  <c r="I9" i="17"/>
  <c r="I8" i="17" s="1"/>
  <c r="K9" i="17"/>
  <c r="K8" i="17" s="1"/>
  <c r="O9" i="17"/>
  <c r="O8" i="17" s="1"/>
  <c r="Q9" i="17"/>
  <c r="Q8" i="17" s="1"/>
  <c r="V9" i="17"/>
  <c r="V8" i="17" s="1"/>
  <c r="AE11" i="17"/>
  <c r="F49" i="1" s="1"/>
  <c r="AF11" i="17"/>
  <c r="G48" i="1" s="1"/>
  <c r="BA65" i="16"/>
  <c r="BA39" i="16"/>
  <c r="G9" i="16"/>
  <c r="G8" i="16" s="1"/>
  <c r="I9" i="16"/>
  <c r="K9" i="16"/>
  <c r="O9" i="16"/>
  <c r="Q9" i="16"/>
  <c r="Q8" i="16" s="1"/>
  <c r="V9" i="16"/>
  <c r="G14" i="16"/>
  <c r="M14" i="16" s="1"/>
  <c r="I14" i="16"/>
  <c r="K14" i="16"/>
  <c r="O14" i="16"/>
  <c r="Q14" i="16"/>
  <c r="V14" i="16"/>
  <c r="G18" i="16"/>
  <c r="I18" i="16"/>
  <c r="K18" i="16"/>
  <c r="M18" i="16"/>
  <c r="O18" i="16"/>
  <c r="Q18" i="16"/>
  <c r="V18" i="16"/>
  <c r="G23" i="16"/>
  <c r="M23" i="16" s="1"/>
  <c r="I23" i="16"/>
  <c r="K23" i="16"/>
  <c r="O23" i="16"/>
  <c r="Q23" i="16"/>
  <c r="V23" i="16"/>
  <c r="G28" i="16"/>
  <c r="M28" i="16" s="1"/>
  <c r="I28" i="16"/>
  <c r="K28" i="16"/>
  <c r="O28" i="16"/>
  <c r="Q28" i="16"/>
  <c r="V28" i="16"/>
  <c r="G33" i="16"/>
  <c r="M33" i="16" s="1"/>
  <c r="I33" i="16"/>
  <c r="K33" i="16"/>
  <c r="O33" i="16"/>
  <c r="Q33" i="16"/>
  <c r="V33" i="16"/>
  <c r="G38" i="16"/>
  <c r="M38" i="16" s="1"/>
  <c r="I38" i="16"/>
  <c r="K38" i="16"/>
  <c r="O38" i="16"/>
  <c r="Q38" i="16"/>
  <c r="V38" i="16"/>
  <c r="G43" i="16"/>
  <c r="I43" i="16"/>
  <c r="K43" i="16"/>
  <c r="M43" i="16"/>
  <c r="O43" i="16"/>
  <c r="Q43" i="16"/>
  <c r="V43" i="16"/>
  <c r="O50" i="16"/>
  <c r="G51" i="16"/>
  <c r="I51" i="16"/>
  <c r="I50" i="16" s="1"/>
  <c r="K51" i="16"/>
  <c r="M51" i="16"/>
  <c r="O51" i="16"/>
  <c r="Q51" i="16"/>
  <c r="V51" i="16"/>
  <c r="G55" i="16"/>
  <c r="M55" i="16" s="1"/>
  <c r="I55" i="16"/>
  <c r="K55" i="16"/>
  <c r="O55" i="16"/>
  <c r="Q55" i="16"/>
  <c r="V55" i="16"/>
  <c r="G59" i="16"/>
  <c r="M59" i="16" s="1"/>
  <c r="I59" i="16"/>
  <c r="K59" i="16"/>
  <c r="O59" i="16"/>
  <c r="Q59" i="16"/>
  <c r="V59" i="16"/>
  <c r="G63" i="16"/>
  <c r="G64" i="16"/>
  <c r="I64" i="16"/>
  <c r="I63" i="16" s="1"/>
  <c r="K64" i="16"/>
  <c r="K63" i="16" s="1"/>
  <c r="M64" i="16"/>
  <c r="M63" i="16" s="1"/>
  <c r="O64" i="16"/>
  <c r="O63" i="16" s="1"/>
  <c r="Q64" i="16"/>
  <c r="Q63" i="16" s="1"/>
  <c r="V64" i="16"/>
  <c r="V63" i="16" s="1"/>
  <c r="AE70" i="16"/>
  <c r="F47" i="1" s="1"/>
  <c r="BA162" i="15"/>
  <c r="BA111" i="15"/>
  <c r="BA21" i="15"/>
  <c r="BA16" i="15"/>
  <c r="BA10" i="15"/>
  <c r="G9" i="15"/>
  <c r="I9" i="15"/>
  <c r="K9" i="15"/>
  <c r="O9" i="15"/>
  <c r="Q9" i="15"/>
  <c r="V9" i="15"/>
  <c r="G15" i="15"/>
  <c r="I15" i="15"/>
  <c r="K15" i="15"/>
  <c r="M15" i="15"/>
  <c r="O15" i="15"/>
  <c r="Q15" i="15"/>
  <c r="V15" i="15"/>
  <c r="G20" i="15"/>
  <c r="M20" i="15" s="1"/>
  <c r="I20" i="15"/>
  <c r="K20" i="15"/>
  <c r="O20" i="15"/>
  <c r="Q20" i="15"/>
  <c r="V20" i="15"/>
  <c r="G25" i="15"/>
  <c r="M25" i="15" s="1"/>
  <c r="I25" i="15"/>
  <c r="K25" i="15"/>
  <c r="O25" i="15"/>
  <c r="Q25" i="15"/>
  <c r="V25" i="15"/>
  <c r="G34" i="15"/>
  <c r="M34" i="15" s="1"/>
  <c r="I34" i="15"/>
  <c r="K34" i="15"/>
  <c r="O34" i="15"/>
  <c r="Q34" i="15"/>
  <c r="V34" i="15"/>
  <c r="G49" i="15"/>
  <c r="M49" i="15" s="1"/>
  <c r="I49" i="15"/>
  <c r="K49" i="15"/>
  <c r="O49" i="15"/>
  <c r="Q49" i="15"/>
  <c r="V49" i="15"/>
  <c r="G57" i="15"/>
  <c r="I57" i="15"/>
  <c r="K57" i="15"/>
  <c r="M57" i="15"/>
  <c r="O57" i="15"/>
  <c r="Q57" i="15"/>
  <c r="V57" i="15"/>
  <c r="G65" i="15"/>
  <c r="M65" i="15" s="1"/>
  <c r="I65" i="15"/>
  <c r="K65" i="15"/>
  <c r="O65" i="15"/>
  <c r="Q65" i="15"/>
  <c r="V65" i="15"/>
  <c r="G79" i="15"/>
  <c r="M79" i="15" s="1"/>
  <c r="I79" i="15"/>
  <c r="K79" i="15"/>
  <c r="O79" i="15"/>
  <c r="Q79" i="15"/>
  <c r="V79" i="15"/>
  <c r="G93" i="15"/>
  <c r="M93" i="15" s="1"/>
  <c r="I93" i="15"/>
  <c r="K93" i="15"/>
  <c r="O93" i="15"/>
  <c r="Q93" i="15"/>
  <c r="V93" i="15"/>
  <c r="G110" i="15"/>
  <c r="G109" i="15" s="1"/>
  <c r="I110" i="15"/>
  <c r="I109" i="15" s="1"/>
  <c r="K110" i="15"/>
  <c r="M110" i="15"/>
  <c r="O110" i="15"/>
  <c r="Q110" i="15"/>
  <c r="V110" i="15"/>
  <c r="G115" i="15"/>
  <c r="M115" i="15" s="1"/>
  <c r="I115" i="15"/>
  <c r="K115" i="15"/>
  <c r="K109" i="15" s="1"/>
  <c r="O115" i="15"/>
  <c r="Q115" i="15"/>
  <c r="V115" i="15"/>
  <c r="V109" i="15" s="1"/>
  <c r="G120" i="15"/>
  <c r="I120" i="15"/>
  <c r="K120" i="15"/>
  <c r="M120" i="15"/>
  <c r="O120" i="15"/>
  <c r="Q120" i="15"/>
  <c r="V120" i="15"/>
  <c r="G127" i="15"/>
  <c r="M127" i="15" s="1"/>
  <c r="I127" i="15"/>
  <c r="K127" i="15"/>
  <c r="O127" i="15"/>
  <c r="Q127" i="15"/>
  <c r="V127" i="15"/>
  <c r="G135" i="15"/>
  <c r="M135" i="15" s="1"/>
  <c r="I135" i="15"/>
  <c r="K135" i="15"/>
  <c r="O135" i="15"/>
  <c r="Q135" i="15"/>
  <c r="V135" i="15"/>
  <c r="G138" i="15"/>
  <c r="M138" i="15" s="1"/>
  <c r="I138" i="15"/>
  <c r="K138" i="15"/>
  <c r="O138" i="15"/>
  <c r="Q138" i="15"/>
  <c r="V138" i="15"/>
  <c r="G148" i="15"/>
  <c r="I148" i="15"/>
  <c r="K148" i="15"/>
  <c r="M148" i="15"/>
  <c r="O148" i="15"/>
  <c r="Q148" i="15"/>
  <c r="V148" i="15"/>
  <c r="G152" i="15"/>
  <c r="M152" i="15" s="1"/>
  <c r="I152" i="15"/>
  <c r="K152" i="15"/>
  <c r="O152" i="15"/>
  <c r="Q152" i="15"/>
  <c r="V152" i="15"/>
  <c r="G155" i="15"/>
  <c r="M155" i="15" s="1"/>
  <c r="I155" i="15"/>
  <c r="K155" i="15"/>
  <c r="O155" i="15"/>
  <c r="Q155" i="15"/>
  <c r="V155" i="15"/>
  <c r="G158" i="15"/>
  <c r="M158" i="15" s="1"/>
  <c r="I158" i="15"/>
  <c r="K158" i="15"/>
  <c r="O158" i="15"/>
  <c r="Q158" i="15"/>
  <c r="V158" i="15"/>
  <c r="G161" i="15"/>
  <c r="M161" i="15" s="1"/>
  <c r="I161" i="15"/>
  <c r="K161" i="15"/>
  <c r="O161" i="15"/>
  <c r="Q161" i="15"/>
  <c r="V161" i="15"/>
  <c r="G169" i="15"/>
  <c r="I169" i="15"/>
  <c r="K169" i="15"/>
  <c r="M169" i="15"/>
  <c r="O169" i="15"/>
  <c r="Q169" i="15"/>
  <c r="V169" i="15"/>
  <c r="G176" i="15"/>
  <c r="M176" i="15" s="1"/>
  <c r="I176" i="15"/>
  <c r="K176" i="15"/>
  <c r="O176" i="15"/>
  <c r="Q176" i="15"/>
  <c r="V176" i="15"/>
  <c r="G182" i="15"/>
  <c r="I182" i="15"/>
  <c r="K182" i="15"/>
  <c r="M182" i="15"/>
  <c r="O182" i="15"/>
  <c r="Q182" i="15"/>
  <c r="V182" i="15"/>
  <c r="G188" i="15"/>
  <c r="M188" i="15" s="1"/>
  <c r="I188" i="15"/>
  <c r="K188" i="15"/>
  <c r="O188" i="15"/>
  <c r="Q188" i="15"/>
  <c r="V188" i="15"/>
  <c r="G195" i="15"/>
  <c r="M195" i="15" s="1"/>
  <c r="I195" i="15"/>
  <c r="K195" i="15"/>
  <c r="O195" i="15"/>
  <c r="Q195" i="15"/>
  <c r="V195" i="15"/>
  <c r="G209" i="15"/>
  <c r="M209" i="15" s="1"/>
  <c r="I209" i="15"/>
  <c r="K209" i="15"/>
  <c r="O209" i="15"/>
  <c r="Q209" i="15"/>
  <c r="V209" i="15"/>
  <c r="G214" i="15"/>
  <c r="I214" i="15"/>
  <c r="K214" i="15"/>
  <c r="M214" i="15"/>
  <c r="O214" i="15"/>
  <c r="Q214" i="15"/>
  <c r="V214" i="15"/>
  <c r="G219" i="15"/>
  <c r="M219" i="15" s="1"/>
  <c r="I219" i="15"/>
  <c r="K219" i="15"/>
  <c r="O219" i="15"/>
  <c r="Q219" i="15"/>
  <c r="V219" i="15"/>
  <c r="G224" i="15"/>
  <c r="M224" i="15" s="1"/>
  <c r="I224" i="15"/>
  <c r="K224" i="15"/>
  <c r="O224" i="15"/>
  <c r="Q224" i="15"/>
  <c r="V224" i="15"/>
  <c r="G229" i="15"/>
  <c r="M229" i="15" s="1"/>
  <c r="I229" i="15"/>
  <c r="K229" i="15"/>
  <c r="O229" i="15"/>
  <c r="Q229" i="15"/>
  <c r="V229" i="15"/>
  <c r="G234" i="15"/>
  <c r="M234" i="15" s="1"/>
  <c r="I234" i="15"/>
  <c r="K234" i="15"/>
  <c r="O234" i="15"/>
  <c r="Q234" i="15"/>
  <c r="V234" i="15"/>
  <c r="G239" i="15"/>
  <c r="I239" i="15"/>
  <c r="K239" i="15"/>
  <c r="M239" i="15"/>
  <c r="O239" i="15"/>
  <c r="Q239" i="15"/>
  <c r="V239" i="15"/>
  <c r="G243" i="15"/>
  <c r="M243" i="15" s="1"/>
  <c r="I243" i="15"/>
  <c r="K243" i="15"/>
  <c r="O243" i="15"/>
  <c r="Q243" i="15"/>
  <c r="V243" i="15"/>
  <c r="G246" i="15"/>
  <c r="I246" i="15"/>
  <c r="K246" i="15"/>
  <c r="M246" i="15"/>
  <c r="O246" i="15"/>
  <c r="Q246" i="15"/>
  <c r="V246" i="15"/>
  <c r="G249" i="15"/>
  <c r="M249" i="15" s="1"/>
  <c r="I249" i="15"/>
  <c r="K249" i="15"/>
  <c r="O249" i="15"/>
  <c r="Q249" i="15"/>
  <c r="V249" i="15"/>
  <c r="G251" i="15"/>
  <c r="M251" i="15" s="1"/>
  <c r="I251" i="15"/>
  <c r="K251" i="15"/>
  <c r="O251" i="15"/>
  <c r="Q251" i="15"/>
  <c r="V251" i="15"/>
  <c r="G254" i="15"/>
  <c r="M254" i="15" s="1"/>
  <c r="I254" i="15"/>
  <c r="K254" i="15"/>
  <c r="O254" i="15"/>
  <c r="Q254" i="15"/>
  <c r="V254" i="15"/>
  <c r="G262" i="15"/>
  <c r="M262" i="15" s="1"/>
  <c r="I262" i="15"/>
  <c r="K262" i="15"/>
  <c r="O262" i="15"/>
  <c r="Q262" i="15"/>
  <c r="V262" i="15"/>
  <c r="G270" i="15"/>
  <c r="I270" i="15"/>
  <c r="K270" i="15"/>
  <c r="M270" i="15"/>
  <c r="O270" i="15"/>
  <c r="Q270" i="15"/>
  <c r="V270" i="15"/>
  <c r="G278" i="15"/>
  <c r="M278" i="15" s="1"/>
  <c r="I278" i="15"/>
  <c r="K278" i="15"/>
  <c r="O278" i="15"/>
  <c r="Q278" i="15"/>
  <c r="V278" i="15"/>
  <c r="G286" i="15"/>
  <c r="M286" i="15" s="1"/>
  <c r="I286" i="15"/>
  <c r="K286" i="15"/>
  <c r="O286" i="15"/>
  <c r="Q286" i="15"/>
  <c r="V286" i="15"/>
  <c r="G295" i="15"/>
  <c r="G294" i="15" s="1"/>
  <c r="I295" i="15"/>
  <c r="I294" i="15" s="1"/>
  <c r="K295" i="15"/>
  <c r="O295" i="15"/>
  <c r="Q295" i="15"/>
  <c r="Q294" i="15" s="1"/>
  <c r="V295" i="15"/>
  <c r="G299" i="15"/>
  <c r="M299" i="15" s="1"/>
  <c r="I299" i="15"/>
  <c r="K299" i="15"/>
  <c r="O299" i="15"/>
  <c r="Q299" i="15"/>
  <c r="V299" i="15"/>
  <c r="O303" i="15"/>
  <c r="G304" i="15"/>
  <c r="G303" i="15" s="1"/>
  <c r="I304" i="15"/>
  <c r="I303" i="15" s="1"/>
  <c r="K304" i="15"/>
  <c r="K303" i="15" s="1"/>
  <c r="O304" i="15"/>
  <c r="Q304" i="15"/>
  <c r="Q303" i="15" s="1"/>
  <c r="V304" i="15"/>
  <c r="V303" i="15" s="1"/>
  <c r="AE310" i="15"/>
  <c r="F46" i="1" s="1"/>
  <c r="AF310" i="15"/>
  <c r="G46" i="1" s="1"/>
  <c r="BA39" i="14"/>
  <c r="G9" i="14"/>
  <c r="I9" i="14"/>
  <c r="K9" i="14"/>
  <c r="O9" i="14"/>
  <c r="Q9" i="14"/>
  <c r="Q8" i="14" s="1"/>
  <c r="V9" i="14"/>
  <c r="G14" i="14"/>
  <c r="M14" i="14" s="1"/>
  <c r="I14" i="14"/>
  <c r="K14" i="14"/>
  <c r="O14" i="14"/>
  <c r="Q14" i="14"/>
  <c r="V14" i="14"/>
  <c r="G18" i="14"/>
  <c r="M18" i="14" s="1"/>
  <c r="I18" i="14"/>
  <c r="K18" i="14"/>
  <c r="O18" i="14"/>
  <c r="Q18" i="14"/>
  <c r="V18" i="14"/>
  <c r="G23" i="14"/>
  <c r="I23" i="14"/>
  <c r="K23" i="14"/>
  <c r="M23" i="14"/>
  <c r="O23" i="14"/>
  <c r="Q23" i="14"/>
  <c r="V23" i="14"/>
  <c r="G28" i="14"/>
  <c r="I28" i="14"/>
  <c r="K28" i="14"/>
  <c r="M28" i="14"/>
  <c r="O28" i="14"/>
  <c r="Q28" i="14"/>
  <c r="V28" i="14"/>
  <c r="G33" i="14"/>
  <c r="I33" i="14"/>
  <c r="K33" i="14"/>
  <c r="M33" i="14"/>
  <c r="O33" i="14"/>
  <c r="Q33" i="14"/>
  <c r="V33" i="14"/>
  <c r="G38" i="14"/>
  <c r="M38" i="14" s="1"/>
  <c r="I38" i="14"/>
  <c r="K38" i="14"/>
  <c r="O38" i="14"/>
  <c r="Q38" i="14"/>
  <c r="V38" i="14"/>
  <c r="G43" i="14"/>
  <c r="M43" i="14" s="1"/>
  <c r="I43" i="14"/>
  <c r="K43" i="14"/>
  <c r="O43" i="14"/>
  <c r="Q43" i="14"/>
  <c r="V43" i="14"/>
  <c r="V50" i="14"/>
  <c r="G51" i="14"/>
  <c r="G50" i="14" s="1"/>
  <c r="I51" i="14"/>
  <c r="I50" i="14" s="1"/>
  <c r="K51" i="14"/>
  <c r="K50" i="14" s="1"/>
  <c r="O51" i="14"/>
  <c r="O50" i="14" s="1"/>
  <c r="Q51" i="14"/>
  <c r="Q50" i="14" s="1"/>
  <c r="V51" i="14"/>
  <c r="O55" i="14"/>
  <c r="G56" i="14"/>
  <c r="G55" i="14" s="1"/>
  <c r="I56" i="14"/>
  <c r="I55" i="14" s="1"/>
  <c r="K56" i="14"/>
  <c r="K55" i="14" s="1"/>
  <c r="O56" i="14"/>
  <c r="Q56" i="14"/>
  <c r="Q55" i="14" s="1"/>
  <c r="V56" i="14"/>
  <c r="V55" i="14" s="1"/>
  <c r="AE61" i="14"/>
  <c r="F45" i="1" s="1"/>
  <c r="AF61" i="14"/>
  <c r="G45" i="1" s="1"/>
  <c r="H45" i="1" s="1"/>
  <c r="I45" i="1" s="1"/>
  <c r="BA184" i="13"/>
  <c r="BA176" i="13"/>
  <c r="BA118" i="13"/>
  <c r="BA21" i="13"/>
  <c r="BA16" i="13"/>
  <c r="BA10" i="13"/>
  <c r="G9" i="13"/>
  <c r="I9" i="13"/>
  <c r="K9" i="13"/>
  <c r="M9" i="13"/>
  <c r="O9" i="13"/>
  <c r="Q9" i="13"/>
  <c r="V9" i="13"/>
  <c r="G15" i="13"/>
  <c r="M15" i="13" s="1"/>
  <c r="I15" i="13"/>
  <c r="K15" i="13"/>
  <c r="O15" i="13"/>
  <c r="Q15" i="13"/>
  <c r="V15" i="13"/>
  <c r="G20" i="13"/>
  <c r="M20" i="13" s="1"/>
  <c r="I20" i="13"/>
  <c r="K20" i="13"/>
  <c r="O20" i="13"/>
  <c r="Q20" i="13"/>
  <c r="V20" i="13"/>
  <c r="G25" i="13"/>
  <c r="M25" i="13" s="1"/>
  <c r="I25" i="13"/>
  <c r="K25" i="13"/>
  <c r="O25" i="13"/>
  <c r="Q25" i="13"/>
  <c r="V25" i="13"/>
  <c r="G34" i="13"/>
  <c r="I34" i="13"/>
  <c r="K34" i="13"/>
  <c r="M34" i="13"/>
  <c r="O34" i="13"/>
  <c r="Q34" i="13"/>
  <c r="V34" i="13"/>
  <c r="G49" i="13"/>
  <c r="M49" i="13" s="1"/>
  <c r="I49" i="13"/>
  <c r="K49" i="13"/>
  <c r="O49" i="13"/>
  <c r="Q49" i="13"/>
  <c r="V49" i="13"/>
  <c r="V8" i="13" s="1"/>
  <c r="G57" i="13"/>
  <c r="M57" i="13" s="1"/>
  <c r="I57" i="13"/>
  <c r="K57" i="13"/>
  <c r="O57" i="13"/>
  <c r="Q57" i="13"/>
  <c r="V57" i="13"/>
  <c r="G65" i="13"/>
  <c r="M65" i="13" s="1"/>
  <c r="I65" i="13"/>
  <c r="K65" i="13"/>
  <c r="O65" i="13"/>
  <c r="Q65" i="13"/>
  <c r="V65" i="13"/>
  <c r="G82" i="13"/>
  <c r="I82" i="13"/>
  <c r="K82" i="13"/>
  <c r="M82" i="13"/>
  <c r="O82" i="13"/>
  <c r="Q82" i="13"/>
  <c r="V82" i="13"/>
  <c r="G96" i="13"/>
  <c r="M96" i="13" s="1"/>
  <c r="I96" i="13"/>
  <c r="K96" i="13"/>
  <c r="O96" i="13"/>
  <c r="Q96" i="13"/>
  <c r="V96" i="13"/>
  <c r="G117" i="13"/>
  <c r="M117" i="13" s="1"/>
  <c r="I117" i="13"/>
  <c r="K117" i="13"/>
  <c r="O117" i="13"/>
  <c r="O116" i="13" s="1"/>
  <c r="Q117" i="13"/>
  <c r="V117" i="13"/>
  <c r="V116" i="13" s="1"/>
  <c r="G122" i="13"/>
  <c r="I122" i="13"/>
  <c r="I116" i="13" s="1"/>
  <c r="K122" i="13"/>
  <c r="M122" i="13"/>
  <c r="O122" i="13"/>
  <c r="Q122" i="13"/>
  <c r="V122" i="13"/>
  <c r="G127" i="13"/>
  <c r="M127" i="13" s="1"/>
  <c r="I127" i="13"/>
  <c r="K127" i="13"/>
  <c r="O127" i="13"/>
  <c r="Q127" i="13"/>
  <c r="V127" i="13"/>
  <c r="G134" i="13"/>
  <c r="M134" i="13" s="1"/>
  <c r="I134" i="13"/>
  <c r="K134" i="13"/>
  <c r="O134" i="13"/>
  <c r="Q134" i="13"/>
  <c r="V134" i="13"/>
  <c r="G142" i="13"/>
  <c r="I142" i="13"/>
  <c r="K142" i="13"/>
  <c r="M142" i="13"/>
  <c r="O142" i="13"/>
  <c r="Q142" i="13"/>
  <c r="V142" i="13"/>
  <c r="G145" i="13"/>
  <c r="M145" i="13" s="1"/>
  <c r="I145" i="13"/>
  <c r="K145" i="13"/>
  <c r="O145" i="13"/>
  <c r="Q145" i="13"/>
  <c r="V145" i="13"/>
  <c r="G157" i="13"/>
  <c r="M157" i="13" s="1"/>
  <c r="I157" i="13"/>
  <c r="K157" i="13"/>
  <c r="O157" i="13"/>
  <c r="Q157" i="13"/>
  <c r="V157" i="13"/>
  <c r="G162" i="13"/>
  <c r="M162" i="13" s="1"/>
  <c r="I162" i="13"/>
  <c r="K162" i="13"/>
  <c r="O162" i="13"/>
  <c r="Q162" i="13"/>
  <c r="V162" i="13"/>
  <c r="G166" i="13"/>
  <c r="M166" i="13" s="1"/>
  <c r="I166" i="13"/>
  <c r="K166" i="13"/>
  <c r="O166" i="13"/>
  <c r="Q166" i="13"/>
  <c r="V166" i="13"/>
  <c r="G169" i="13"/>
  <c r="M169" i="13" s="1"/>
  <c r="I169" i="13"/>
  <c r="K169" i="13"/>
  <c r="O169" i="13"/>
  <c r="Q169" i="13"/>
  <c r="V169" i="13"/>
  <c r="G172" i="13"/>
  <c r="I172" i="13"/>
  <c r="K172" i="13"/>
  <c r="M172" i="13"/>
  <c r="O172" i="13"/>
  <c r="Q172" i="13"/>
  <c r="V172" i="13"/>
  <c r="G175" i="13"/>
  <c r="M175" i="13" s="1"/>
  <c r="I175" i="13"/>
  <c r="K175" i="13"/>
  <c r="O175" i="13"/>
  <c r="Q175" i="13"/>
  <c r="V175" i="13"/>
  <c r="G183" i="13"/>
  <c r="I183" i="13"/>
  <c r="K183" i="13"/>
  <c r="M183" i="13"/>
  <c r="O183" i="13"/>
  <c r="Q183" i="13"/>
  <c r="V183" i="13"/>
  <c r="G189" i="13"/>
  <c r="M189" i="13" s="1"/>
  <c r="I189" i="13"/>
  <c r="K189" i="13"/>
  <c r="O189" i="13"/>
  <c r="Q189" i="13"/>
  <c r="V189" i="13"/>
  <c r="G196" i="13"/>
  <c r="M196" i="13" s="1"/>
  <c r="I196" i="13"/>
  <c r="K196" i="13"/>
  <c r="O196" i="13"/>
  <c r="Q196" i="13"/>
  <c r="V196" i="13"/>
  <c r="G201" i="13"/>
  <c r="M201" i="13" s="1"/>
  <c r="I201" i="13"/>
  <c r="K201" i="13"/>
  <c r="O201" i="13"/>
  <c r="Q201" i="13"/>
  <c r="V201" i="13"/>
  <c r="G209" i="13"/>
  <c r="I209" i="13"/>
  <c r="K209" i="13"/>
  <c r="M209" i="13"/>
  <c r="O209" i="13"/>
  <c r="Q209" i="13"/>
  <c r="V209" i="13"/>
  <c r="G215" i="13"/>
  <c r="M215" i="13" s="1"/>
  <c r="I215" i="13"/>
  <c r="K215" i="13"/>
  <c r="O215" i="13"/>
  <c r="Q215" i="13"/>
  <c r="V215" i="13"/>
  <c r="G221" i="13"/>
  <c r="M221" i="13" s="1"/>
  <c r="I221" i="13"/>
  <c r="K221" i="13"/>
  <c r="O221" i="13"/>
  <c r="Q221" i="13"/>
  <c r="V221" i="13"/>
  <c r="G227" i="13"/>
  <c r="M227" i="13" s="1"/>
  <c r="I227" i="13"/>
  <c r="K227" i="13"/>
  <c r="O227" i="13"/>
  <c r="Q227" i="13"/>
  <c r="V227" i="13"/>
  <c r="G233" i="13"/>
  <c r="I233" i="13"/>
  <c r="K233" i="13"/>
  <c r="M233" i="13"/>
  <c r="O233" i="13"/>
  <c r="Q233" i="13"/>
  <c r="V233" i="13"/>
  <c r="G240" i="13"/>
  <c r="I240" i="13"/>
  <c r="K240" i="13"/>
  <c r="M240" i="13"/>
  <c r="O240" i="13"/>
  <c r="Q240" i="13"/>
  <c r="V240" i="13"/>
  <c r="G254" i="13"/>
  <c r="M254" i="13" s="1"/>
  <c r="I254" i="13"/>
  <c r="K254" i="13"/>
  <c r="O254" i="13"/>
  <c r="Q254" i="13"/>
  <c r="V254" i="13"/>
  <c r="G259" i="13"/>
  <c r="M259" i="13" s="1"/>
  <c r="I259" i="13"/>
  <c r="K259" i="13"/>
  <c r="O259" i="13"/>
  <c r="Q259" i="13"/>
  <c r="V259" i="13"/>
  <c r="G264" i="13"/>
  <c r="M264" i="13" s="1"/>
  <c r="I264" i="13"/>
  <c r="K264" i="13"/>
  <c r="O264" i="13"/>
  <c r="Q264" i="13"/>
  <c r="V264" i="13"/>
  <c r="G269" i="13"/>
  <c r="M269" i="13" s="1"/>
  <c r="I269" i="13"/>
  <c r="K269" i="13"/>
  <c r="O269" i="13"/>
  <c r="Q269" i="13"/>
  <c r="V269" i="13"/>
  <c r="G274" i="13"/>
  <c r="M274" i="13" s="1"/>
  <c r="I274" i="13"/>
  <c r="K274" i="13"/>
  <c r="O274" i="13"/>
  <c r="Q274" i="13"/>
  <c r="V274" i="13"/>
  <c r="G279" i="13"/>
  <c r="I279" i="13"/>
  <c r="K279" i="13"/>
  <c r="M279" i="13"/>
  <c r="O279" i="13"/>
  <c r="Q279" i="13"/>
  <c r="V279" i="13"/>
  <c r="G284" i="13"/>
  <c r="M284" i="13" s="1"/>
  <c r="I284" i="13"/>
  <c r="K284" i="13"/>
  <c r="O284" i="13"/>
  <c r="Q284" i="13"/>
  <c r="V284" i="13"/>
  <c r="G286" i="13"/>
  <c r="I286" i="13"/>
  <c r="K286" i="13"/>
  <c r="M286" i="13"/>
  <c r="O286" i="13"/>
  <c r="Q286" i="13"/>
  <c r="V286" i="13"/>
  <c r="G289" i="13"/>
  <c r="M289" i="13" s="1"/>
  <c r="I289" i="13"/>
  <c r="K289" i="13"/>
  <c r="O289" i="13"/>
  <c r="Q289" i="13"/>
  <c r="V289" i="13"/>
  <c r="G292" i="13"/>
  <c r="M292" i="13" s="1"/>
  <c r="I292" i="13"/>
  <c r="K292" i="13"/>
  <c r="O292" i="13"/>
  <c r="Q292" i="13"/>
  <c r="V292" i="13"/>
  <c r="G295" i="13"/>
  <c r="M295" i="13" s="1"/>
  <c r="I295" i="13"/>
  <c r="K295" i="13"/>
  <c r="O295" i="13"/>
  <c r="Q295" i="13"/>
  <c r="V295" i="13"/>
  <c r="G298" i="13"/>
  <c r="I298" i="13"/>
  <c r="K298" i="13"/>
  <c r="M298" i="13"/>
  <c r="O298" i="13"/>
  <c r="Q298" i="13"/>
  <c r="V298" i="13"/>
  <c r="G301" i="13"/>
  <c r="M301" i="13" s="1"/>
  <c r="I301" i="13"/>
  <c r="K301" i="13"/>
  <c r="O301" i="13"/>
  <c r="Q301" i="13"/>
  <c r="V301" i="13"/>
  <c r="G303" i="13"/>
  <c r="M303" i="13" s="1"/>
  <c r="I303" i="13"/>
  <c r="K303" i="13"/>
  <c r="O303" i="13"/>
  <c r="Q303" i="13"/>
  <c r="V303" i="13"/>
  <c r="G306" i="13"/>
  <c r="M306" i="13" s="1"/>
  <c r="I306" i="13"/>
  <c r="K306" i="13"/>
  <c r="O306" i="13"/>
  <c r="Q306" i="13"/>
  <c r="V306" i="13"/>
  <c r="G314" i="13"/>
  <c r="I314" i="13"/>
  <c r="K314" i="13"/>
  <c r="M314" i="13"/>
  <c r="O314" i="13"/>
  <c r="Q314" i="13"/>
  <c r="V314" i="13"/>
  <c r="G322" i="13"/>
  <c r="M322" i="13" s="1"/>
  <c r="I322" i="13"/>
  <c r="K322" i="13"/>
  <c r="O322" i="13"/>
  <c r="Q322" i="13"/>
  <c r="V322" i="13"/>
  <c r="G330" i="13"/>
  <c r="M330" i="13" s="1"/>
  <c r="I330" i="13"/>
  <c r="K330" i="13"/>
  <c r="O330" i="13"/>
  <c r="Q330" i="13"/>
  <c r="V330" i="13"/>
  <c r="G338" i="13"/>
  <c r="M338" i="13" s="1"/>
  <c r="I338" i="13"/>
  <c r="K338" i="13"/>
  <c r="O338" i="13"/>
  <c r="Q338" i="13"/>
  <c r="V338" i="13"/>
  <c r="G347" i="13"/>
  <c r="G346" i="13" s="1"/>
  <c r="I65" i="1" s="1"/>
  <c r="I347" i="13"/>
  <c r="I346" i="13" s="1"/>
  <c r="K347" i="13"/>
  <c r="O347" i="13"/>
  <c r="Q347" i="13"/>
  <c r="V347" i="13"/>
  <c r="G351" i="13"/>
  <c r="I351" i="13"/>
  <c r="K351" i="13"/>
  <c r="M351" i="13"/>
  <c r="O351" i="13"/>
  <c r="Q351" i="13"/>
  <c r="V351" i="13"/>
  <c r="G355" i="13"/>
  <c r="M355" i="13" s="1"/>
  <c r="I355" i="13"/>
  <c r="K355" i="13"/>
  <c r="O355" i="13"/>
  <c r="Q355" i="13"/>
  <c r="V355" i="13"/>
  <c r="G359" i="13"/>
  <c r="M359" i="13" s="1"/>
  <c r="I359" i="13"/>
  <c r="K359" i="13"/>
  <c r="O359" i="13"/>
  <c r="Q359" i="13"/>
  <c r="V359" i="13"/>
  <c r="G364" i="13"/>
  <c r="G363" i="13" s="1"/>
  <c r="I66" i="1" s="1"/>
  <c r="I364" i="13"/>
  <c r="I363" i="13" s="1"/>
  <c r="K364" i="13"/>
  <c r="K363" i="13" s="1"/>
  <c r="M364" i="13"/>
  <c r="M363" i="13" s="1"/>
  <c r="O364" i="13"/>
  <c r="O363" i="13" s="1"/>
  <c r="Q364" i="13"/>
  <c r="Q363" i="13" s="1"/>
  <c r="V364" i="13"/>
  <c r="V363" i="13" s="1"/>
  <c r="G371" i="13"/>
  <c r="I371" i="13"/>
  <c r="K371" i="13"/>
  <c r="K370" i="13" s="1"/>
  <c r="M371" i="13"/>
  <c r="O371" i="13"/>
  <c r="Q371" i="13"/>
  <c r="V371" i="13"/>
  <c r="G375" i="13"/>
  <c r="M375" i="13" s="1"/>
  <c r="I375" i="13"/>
  <c r="K375" i="13"/>
  <c r="O375" i="13"/>
  <c r="Q375" i="13"/>
  <c r="V375" i="13"/>
  <c r="G379" i="13"/>
  <c r="I379" i="13"/>
  <c r="K379" i="13"/>
  <c r="M379" i="13"/>
  <c r="O379" i="13"/>
  <c r="Q379" i="13"/>
  <c r="V379" i="13"/>
  <c r="G383" i="13"/>
  <c r="M383" i="13" s="1"/>
  <c r="I383" i="13"/>
  <c r="K383" i="13"/>
  <c r="O383" i="13"/>
  <c r="Q383" i="13"/>
  <c r="V383" i="13"/>
  <c r="AE389" i="13"/>
  <c r="F44" i="1" s="1"/>
  <c r="AF389" i="13"/>
  <c r="G44" i="1" s="1"/>
  <c r="BA25" i="12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3" i="12"/>
  <c r="I13" i="12"/>
  <c r="K13" i="12"/>
  <c r="O13" i="12"/>
  <c r="Q13" i="12"/>
  <c r="V13" i="12"/>
  <c r="G14" i="12"/>
  <c r="I14" i="12"/>
  <c r="K14" i="12"/>
  <c r="M14" i="12"/>
  <c r="O14" i="12"/>
  <c r="Q14" i="12"/>
  <c r="V14" i="12"/>
  <c r="G24" i="12"/>
  <c r="I24" i="12"/>
  <c r="K24" i="12"/>
  <c r="M24" i="12"/>
  <c r="O24" i="12"/>
  <c r="Q24" i="12"/>
  <c r="V24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1" i="12"/>
  <c r="M31" i="12" s="1"/>
  <c r="I31" i="12"/>
  <c r="K31" i="12"/>
  <c r="O31" i="12"/>
  <c r="Q31" i="12"/>
  <c r="V31" i="12"/>
  <c r="AE33" i="12"/>
  <c r="F40" i="1" s="1"/>
  <c r="I20" i="1"/>
  <c r="I17" i="1"/>
  <c r="H42" i="1"/>
  <c r="J28" i="1"/>
  <c r="J26" i="1"/>
  <c r="G38" i="1"/>
  <c r="F38" i="1"/>
  <c r="J23" i="1"/>
  <c r="J24" i="1"/>
  <c r="J25" i="1"/>
  <c r="J27" i="1"/>
  <c r="E24" i="1"/>
  <c r="E26" i="1"/>
  <c r="H44" i="1" l="1"/>
  <c r="I44" i="1" s="1"/>
  <c r="K8" i="12"/>
  <c r="V346" i="13"/>
  <c r="G239" i="13"/>
  <c r="I64" i="1" s="1"/>
  <c r="I8" i="14"/>
  <c r="Q194" i="15"/>
  <c r="Q134" i="15"/>
  <c r="K8" i="15"/>
  <c r="I8" i="16"/>
  <c r="G49" i="1"/>
  <c r="H49" i="1" s="1"/>
  <c r="I49" i="1" s="1"/>
  <c r="I8" i="12"/>
  <c r="O370" i="13"/>
  <c r="V239" i="13"/>
  <c r="K239" i="13"/>
  <c r="V141" i="13"/>
  <c r="K141" i="13"/>
  <c r="O8" i="13"/>
  <c r="K8" i="13"/>
  <c r="M56" i="14"/>
  <c r="M55" i="14" s="1"/>
  <c r="M51" i="14"/>
  <c r="M50" i="14" s="1"/>
  <c r="G8" i="14"/>
  <c r="M304" i="15"/>
  <c r="M303" i="15" s="1"/>
  <c r="O294" i="15"/>
  <c r="O194" i="15"/>
  <c r="O134" i="15"/>
  <c r="AF70" i="16"/>
  <c r="G47" i="1" s="1"/>
  <c r="H47" i="1" s="1"/>
  <c r="I47" i="1" s="1"/>
  <c r="V50" i="16"/>
  <c r="O8" i="16"/>
  <c r="F41" i="1"/>
  <c r="F50" i="1"/>
  <c r="H50" i="1" s="1"/>
  <c r="I50" i="1" s="1"/>
  <c r="V8" i="12"/>
  <c r="M370" i="13"/>
  <c r="AF33" i="12"/>
  <c r="Q8" i="12"/>
  <c r="V370" i="13"/>
  <c r="O346" i="13"/>
  <c r="Q239" i="13"/>
  <c r="Q141" i="13"/>
  <c r="I8" i="13"/>
  <c r="K294" i="15"/>
  <c r="I194" i="15"/>
  <c r="K194" i="15"/>
  <c r="I134" i="15"/>
  <c r="K134" i="15"/>
  <c r="Q109" i="15"/>
  <c r="Q8" i="15"/>
  <c r="I8" i="15"/>
  <c r="G8" i="15"/>
  <c r="G11" i="17"/>
  <c r="Q370" i="13"/>
  <c r="K346" i="13"/>
  <c r="O239" i="13"/>
  <c r="O141" i="13"/>
  <c r="O109" i="15"/>
  <c r="F43" i="1"/>
  <c r="M239" i="13"/>
  <c r="G8" i="13"/>
  <c r="V8" i="14"/>
  <c r="V8" i="15"/>
  <c r="G43" i="1"/>
  <c r="K50" i="16"/>
  <c r="K8" i="16"/>
  <c r="M9" i="17"/>
  <c r="M8" i="17" s="1"/>
  <c r="F39" i="1"/>
  <c r="F48" i="1"/>
  <c r="H48" i="1" s="1"/>
  <c r="I48" i="1" s="1"/>
  <c r="I239" i="13"/>
  <c r="I141" i="13"/>
  <c r="Q116" i="13"/>
  <c r="Q8" i="13"/>
  <c r="O8" i="14"/>
  <c r="O8" i="15"/>
  <c r="Q50" i="16"/>
  <c r="Q346" i="13"/>
  <c r="O8" i="12"/>
  <c r="I370" i="13"/>
  <c r="K116" i="13"/>
  <c r="K8" i="14"/>
  <c r="V294" i="15"/>
  <c r="V194" i="15"/>
  <c r="V134" i="15"/>
  <c r="M9" i="15"/>
  <c r="G50" i="16"/>
  <c r="I63" i="1" s="1"/>
  <c r="V8" i="16"/>
  <c r="H51" i="1"/>
  <c r="I51" i="1" s="1"/>
  <c r="H46" i="1"/>
  <c r="I46" i="1" s="1"/>
  <c r="G8" i="18"/>
  <c r="G11" i="18" s="1"/>
  <c r="M50" i="16"/>
  <c r="M9" i="16"/>
  <c r="M8" i="16" s="1"/>
  <c r="M194" i="15"/>
  <c r="M134" i="15"/>
  <c r="M109" i="15"/>
  <c r="M8" i="15"/>
  <c r="G194" i="15"/>
  <c r="G134" i="15"/>
  <c r="M295" i="15"/>
  <c r="M294" i="15" s="1"/>
  <c r="M9" i="14"/>
  <c r="M8" i="14" s="1"/>
  <c r="M116" i="13"/>
  <c r="M141" i="13"/>
  <c r="M8" i="13"/>
  <c r="M347" i="13"/>
  <c r="M346" i="13" s="1"/>
  <c r="G116" i="13"/>
  <c r="I61" i="1" s="1"/>
  <c r="G141" i="13"/>
  <c r="I62" i="1" s="1"/>
  <c r="G370" i="13"/>
  <c r="I68" i="1" s="1"/>
  <c r="M13" i="12"/>
  <c r="M8" i="12" s="1"/>
  <c r="G8" i="12"/>
  <c r="I59" i="1" l="1"/>
  <c r="G389" i="13"/>
  <c r="G39" i="1"/>
  <c r="G41" i="1"/>
  <c r="H41" i="1" s="1"/>
  <c r="I41" i="1" s="1"/>
  <c r="G40" i="1"/>
  <c r="H40" i="1" s="1"/>
  <c r="I40" i="1" s="1"/>
  <c r="G310" i="15"/>
  <c r="F52" i="1"/>
  <c r="H39" i="1"/>
  <c r="H52" i="1" s="1"/>
  <c r="H43" i="1"/>
  <c r="I43" i="1" s="1"/>
  <c r="I67" i="1"/>
  <c r="I18" i="1" s="1"/>
  <c r="I69" i="1"/>
  <c r="I19" i="1" s="1"/>
  <c r="G33" i="12"/>
  <c r="I60" i="1"/>
  <c r="G61" i="14"/>
  <c r="G70" i="16"/>
  <c r="G23" i="1" l="1"/>
  <c r="A23" i="1" s="1"/>
  <c r="G52" i="1"/>
  <c r="G25" i="1" s="1"/>
  <c r="A25" i="1" s="1"/>
  <c r="I39" i="1"/>
  <c r="I52" i="1" s="1"/>
  <c r="I70" i="1"/>
  <c r="I16" i="1"/>
  <c r="I21" i="1" s="1"/>
  <c r="J63" i="1" l="1"/>
  <c r="J64" i="1"/>
  <c r="J67" i="1"/>
  <c r="J65" i="1"/>
  <c r="J68" i="1"/>
  <c r="J62" i="1"/>
  <c r="J69" i="1"/>
  <c r="J66" i="1"/>
  <c r="J61" i="1"/>
  <c r="J60" i="1"/>
  <c r="J59" i="1"/>
  <c r="A26" i="1"/>
  <c r="G26" i="1"/>
  <c r="J51" i="1"/>
  <c r="J49" i="1"/>
  <c r="J39" i="1"/>
  <c r="J52" i="1" s="1"/>
  <c r="J44" i="1"/>
  <c r="J40" i="1"/>
  <c r="J43" i="1"/>
  <c r="J50" i="1"/>
  <c r="J48" i="1"/>
  <c r="J41" i="1"/>
  <c r="J46" i="1"/>
  <c r="J45" i="1"/>
  <c r="J47" i="1"/>
  <c r="G28" i="1"/>
  <c r="G24" i="1"/>
  <c r="A27" i="1" s="1"/>
  <c r="A24" i="1"/>
  <c r="J70" i="1" l="1"/>
  <c r="A29" i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82F46FA8-B73A-4DD9-A237-92983518CE8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27389A-80EE-42B8-A97A-209BC8C52B4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E95C2F37-5BA0-4E0E-8D7F-AEAF8E0FFE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ADA73B4-C619-4171-BBAF-20D0E04983F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98B0F057-1C9D-4C5B-AD82-9484B95BA68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9EB80C4-59E5-4F3F-9C43-FB1ED714365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B459ECB2-A7A8-46B5-922C-4D112C98A81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522313-1313-4955-9895-93FBB97B37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A68CD0A3-8075-4238-A904-9E93F4A7C2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68E2485-D23E-46F4-91E5-EF726787FEA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286F7D24-4C7B-4FAE-86F8-2864B54B311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9A0FBE7-737D-4D2A-9E89-59633FFFB08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2A868438-4C8B-44F9-9658-4F2EDF918B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229DF7B-F5A0-480E-BB3C-45B05CA4B84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<sst xmlns="http://schemas.openxmlformats.org/spreadsheetml/2006/main" count="2918" uniqueCount="536">
  <si>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</si>
  <si>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</si>
  <si>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</si>
  <si>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</si>
  <si>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</si>
  <si>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</si>
  <si>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</si>
  <si>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</si>
  <si>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</si>
  <si>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</si>
  <si>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</si>
  <si>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</si>
  <si>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</si>
  <si>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</si>
  <si>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</si>
  <si>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</si>
  <si>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</si>
  <si>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</si>
  <si>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</si>
  <si>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</si>
  <si>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</si>
  <si>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</si>
  <si>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</si>
  <si>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</si>
  <si>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</si>
  <si>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</si>
  <si>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</si>
  <si>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</si>
  <si>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</si>
  <si>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</si>
  <si>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</si>
  <si>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</si>
  <si>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</si>
  <si>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</si>
  <si>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</si>
  <si>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</si>
  <si>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</si>
  <si>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</si>
  <si>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</si>
  <si>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</si>
  <si>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</si>
  <si>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</si>
  <si>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</si>
  <si>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2602_2</t>
  </si>
  <si>
    <t>Kaliště_chodník podél III/34761 - 2.ETAPA</t>
  </si>
  <si>
    <t>Obec Kaliště</t>
  </si>
  <si>
    <t>4</t>
  </si>
  <si>
    <t>Kaliště</t>
  </si>
  <si>
    <t>58851</t>
  </si>
  <si>
    <t>00286061</t>
  </si>
  <si>
    <t>CZ00240265</t>
  </si>
  <si>
    <t>22.1.2021</t>
  </si>
  <si>
    <t>Stavba</t>
  </si>
  <si>
    <t>Ostatní a vedlejší náklady</t>
  </si>
  <si>
    <t>00</t>
  </si>
  <si>
    <t>Vedlejší a ostatní náklady</t>
  </si>
  <si>
    <t>Stavební objekt</t>
  </si>
  <si>
    <t>SO 102</t>
  </si>
  <si>
    <t>Chodník podél III/34761</t>
  </si>
  <si>
    <t>SO 102.1</t>
  </si>
  <si>
    <t>Úsek 1 - uznatelné náklady</t>
  </si>
  <si>
    <t>SO 102.2</t>
  </si>
  <si>
    <t>Úsek 1 - neuznatelné náklady</t>
  </si>
  <si>
    <t>SO 102.3</t>
  </si>
  <si>
    <t>Úsek 2 - uznatelné náklady</t>
  </si>
  <si>
    <t>SO 102.4</t>
  </si>
  <si>
    <t>Úsek 2 - neuznatelné náklady</t>
  </si>
  <si>
    <t>SO 103</t>
  </si>
  <si>
    <t>Přeložky CETIN</t>
  </si>
  <si>
    <t>Přeložky CETIN_uznatelné náklady</t>
  </si>
  <si>
    <t>SO 104</t>
  </si>
  <si>
    <t>Veřejné osvětlení</t>
  </si>
  <si>
    <t>Veřejné osvětlení_neuznatelné náklady</t>
  </si>
  <si>
    <t>Celkem za stavbu</t>
  </si>
  <si>
    <t>CZK</t>
  </si>
  <si>
    <t>Rekapitulace dílů</t>
  </si>
  <si>
    <t>Typ dílu</t>
  </si>
  <si>
    <t>1</t>
  </si>
  <si>
    <t>Zemní práce</t>
  </si>
  <si>
    <t>181</t>
  </si>
  <si>
    <t>Sadové úpravy</t>
  </si>
  <si>
    <t>212</t>
  </si>
  <si>
    <t>Trativody</t>
  </si>
  <si>
    <t>5</t>
  </si>
  <si>
    <t>Komunikace</t>
  </si>
  <si>
    <t>90</t>
  </si>
  <si>
    <t>Oploceni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</si>
  <si>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</si>
  <si>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</si>
  <si>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</si>
  <si>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</si>
  <si>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</si>
  <si>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</si>
  <si>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</si>
  <si>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</si>
  <si>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</si>
  <si>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</si>
  <si>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</si>
  <si>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</si>
  <si>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</si>
  <si>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</si>
  <si>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</si>
  <si>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</si>
  <si>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</si>
  <si>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</si>
  <si>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</si>
  <si>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</si>
  <si>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</si>
  <si>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</si>
  <si>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</si>
  <si>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</si>
  <si>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</si>
  <si>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</si>
  <si>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</si>
  <si>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</si>
  <si>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</si>
  <si>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</si>
  <si>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</si>
  <si>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</si>
  <si>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</si>
  <si>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</si>
  <si>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</si>
  <si>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</si>
  <si>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</si>
  <si>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</si>
  <si>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</si>
  <si>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</si>
  <si>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</si>
  <si>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</si>
  <si>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0005T</t>
  </si>
  <si>
    <t>Realizační dokumentace zhotovitele</t>
  </si>
  <si>
    <t>Soubor</t>
  </si>
  <si>
    <t>Vlastní</t>
  </si>
  <si>
    <t>Indiv</t>
  </si>
  <si>
    <t>VRN</t>
  </si>
  <si>
    <t>POL99_0</t>
  </si>
  <si>
    <t xml:space="preserve">realizační dokumentace stavby (podezdívky, oplocení, kanalizace apod.) : </t>
  </si>
  <si>
    <t>VV</t>
  </si>
  <si>
    <t>1,00</t>
  </si>
  <si>
    <t>0021T</t>
  </si>
  <si>
    <t>Čištění komunikací po dobu realizace stavby</t>
  </si>
  <si>
    <t>00896T</t>
  </si>
  <si>
    <t>Oplocení staveniště po celou dobu výstavby</t>
  </si>
  <si>
    <t>00924T</t>
  </si>
  <si>
    <t xml:space="preserve">OSTATNÍ POŽADAVKY - INFORMAČNÍ TABULE : </t>
  </si>
  <si>
    <t xml:space="preserve">Průzkumné práce : </t>
  </si>
  <si>
    <t xml:space="preserve">Pasportizace : </t>
  </si>
  <si>
    <t xml:space="preserve">Kontrolní zkoušky zhutnění podloží a vhodnosti, zásypových materiálů : </t>
  </si>
  <si>
    <t xml:space="preserve">Průběžná fotodokumentace stavby : </t>
  </si>
  <si>
    <t xml:space="preserve">ZKOUŠENÍ MATERIÁLŮ NEZÁVISLOU ZKUŠEBNOU : </t>
  </si>
  <si>
    <t xml:space="preserve">Zkoušky a ostatní měření : </t>
  </si>
  <si>
    <t xml:space="preserve">ostatní náklady dle potřeby dodavatele : </t>
  </si>
  <si>
    <t>0041T</t>
  </si>
  <si>
    <t>Dopravní opatření</t>
  </si>
  <si>
    <t>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</si>
  <si>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POP</t>
  </si>
  <si>
    <t>005111020R</t>
  </si>
  <si>
    <t>Vytyčení stavby</t>
  </si>
  <si>
    <t>RTS 20/ II</t>
  </si>
  <si>
    <t>POL99_2</t>
  </si>
  <si>
    <t>00511T</t>
  </si>
  <si>
    <t>Geodetické zaměření stavby</t>
  </si>
  <si>
    <t>005127 RT</t>
  </si>
  <si>
    <t>Pronájem mobilního WC po dobu výstavby vč.dopravy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</si>
  <si>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</si>
  <si>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</si>
  <si>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</si>
  <si>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</si>
  <si>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</si>
  <si>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</si>
  <si>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SUM</t>
  </si>
  <si>
    <t>END</t>
  </si>
  <si>
    <t>Položkový soupis prací a dodávek</t>
  </si>
  <si>
    <t>121101103R00</t>
  </si>
  <si>
    <t>Sejmutí ornice s přemístěním na vzdálenost přes 100 do 250 m</t>
  </si>
  <si>
    <t>m3</t>
  </si>
  <si>
    <t>800-1</t>
  </si>
  <si>
    <t>Práce</t>
  </si>
  <si>
    <t>POL1_1</t>
  </si>
  <si>
    <t>nebo lesní půdy, s vodorovným přemístěním na hromady v místě upotřebení nebo na dočasné či trvalé skládky se složením</t>
  </si>
  <si>
    <t>SPI</t>
  </si>
  <si>
    <t xml:space="preserve">odhumusování tl.100 mm vč.uložení na mezideponii : </t>
  </si>
  <si>
    <t xml:space="preserve">zelené pásy zasahující do profilu nového chodníku + navazující zasažené plochy : </t>
  </si>
  <si>
    <t xml:space="preserve">použije se následně v místě stavby pro vegetační úpravy - zatravnění : </t>
  </si>
  <si>
    <t>513,29*0,10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</si>
  <si>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</si>
  <si>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</si>
  <si>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</si>
  <si>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 xml:space="preserve">výkopy na úroveň zemní pláně v zeleném pásu zasahujícím do profilu nového chodníku : </t>
  </si>
  <si>
    <t xml:space="preserve">výměra převzata od projektanta : </t>
  </si>
  <si>
    <t>103,00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</si>
  <si>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</si>
  <si>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</si>
  <si>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</si>
  <si>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 xml:space="preserve">odvodňovací drenáž PE-HD pr.100 mm : </t>
  </si>
  <si>
    <t>280,00*0,40*0,40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</si>
  <si>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</si>
  <si>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</si>
  <si>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</si>
  <si>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odvoz přebytečné zeminy na uznanou skládku : </t>
  </si>
  <si>
    <t>162701109R00</t>
  </si>
  <si>
    <t>Vodorovné přemístění výkopku příplatek k ceně za každých dalších i započatých 1 000 m přes 10 000 m_x000D_
 z horniny 1 až 4</t>
  </si>
  <si>
    <t>Začátek provozního součtu</t>
  </si>
  <si>
    <t xml:space="preserve">  103,00</t>
  </si>
  <si>
    <t>Konec provozního součtu</t>
  </si>
  <si>
    <t>103,00*10</t>
  </si>
  <si>
    <t xml:space="preserve">  280,00*0,40*0,40</t>
  </si>
  <si>
    <t>44,80*10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</si>
  <si>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</si>
  <si>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</si>
  <si>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</si>
  <si>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</si>
  <si>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</si>
  <si>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</si>
  <si>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</si>
  <si>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</si>
  <si>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 xml:space="preserve">zhutněná zemní pláň, Edeg,2=min.30 MPa, min.100% PS : </t>
  </si>
  <si>
    <t xml:space="preserve">chodník, nástupiště : </t>
  </si>
  <si>
    <t>270,59</t>
  </si>
  <si>
    <t xml:space="preserve">nástupiště_vyznačení bezbariérového vstupu : </t>
  </si>
  <si>
    <t>3,64</t>
  </si>
  <si>
    <t xml:space="preserve">chodník v místě sjezdu : </t>
  </si>
  <si>
    <t>77,58</t>
  </si>
  <si>
    <t xml:space="preserve">chodník, nástupiště_bezbariérová úprava : </t>
  </si>
  <si>
    <t>5,70</t>
  </si>
  <si>
    <t xml:space="preserve">chodník v místě sjezdu_bezbariérová úprava : </t>
  </si>
  <si>
    <t>28,74</t>
  </si>
  <si>
    <t xml:space="preserve">autobusový záliv : </t>
  </si>
  <si>
    <t>69,95</t>
  </si>
  <si>
    <t xml:space="preserve">obrubníky : </t>
  </si>
  <si>
    <t>(1179,80+67,35+10,00+10,00+278,35+14,00)*0,35</t>
  </si>
  <si>
    <t>199000005R00</t>
  </si>
  <si>
    <t>Poplatky za skládku zeminy 1- 4, skupina 17 05 04 z Katalogu odpadů</t>
  </si>
  <si>
    <t>t</t>
  </si>
  <si>
    <t>103,00*1,90</t>
  </si>
  <si>
    <t>44,80*1,90</t>
  </si>
  <si>
    <t>190-002</t>
  </si>
  <si>
    <t>D+M úprava podloží vozovky - aktivní zóny, ověří se zkušebním úsekem</t>
  </si>
  <si>
    <t xml:space="preserve">úprava podloží vozovky v případě nesplnění únosnosti pláně dle PD : </t>
  </si>
  <si>
    <t xml:space="preserve">položka bude čerpána pouze v případě nevyhovující statické zatěžovací zkoušky na zemní pláni,  : </t>
  </si>
  <si>
    <t xml:space="preserve">a se souhlasem investora případně TDI   !!!!!!!!! : </t>
  </si>
  <si>
    <t xml:space="preserve">(v případě nutnosti úprava podloží vozovky - aktivní zóny v tl. 300-500 mm, ověří se zkušebním úsekem) : </t>
  </si>
  <si>
    <t/>
  </si>
  <si>
    <t>212792112R00</t>
  </si>
  <si>
    <t>Montáž trativodů z flexibilních trubek jakékoliv DN</t>
  </si>
  <si>
    <t>m</t>
  </si>
  <si>
    <t>827-1</t>
  </si>
  <si>
    <t>se zřízením štěrkopískového lože pod trubky a s jejich obsypem v průměrném celkovém množství do 0,15 m3/m,</t>
  </si>
  <si>
    <t>280,00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</si>
  <si>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</si>
  <si>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</si>
  <si>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</si>
  <si>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</si>
  <si>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280,00*1,50</t>
  </si>
  <si>
    <t>286-11225</t>
  </si>
  <si>
    <t>Trubka drenážní HD-PE DN 100 mm</t>
  </si>
  <si>
    <t xml:space="preserve">  280,00</t>
  </si>
  <si>
    <t>280,00*1,10</t>
  </si>
  <si>
    <t>69366198R</t>
  </si>
  <si>
    <t>geotextilie PP; funkce separační, ochranná, výztužná, filtrační; plošná hmotnost 300 g/m2; zpevněná oboustranně</t>
  </si>
  <si>
    <t>SPCM</t>
  </si>
  <si>
    <t>Specifikace</t>
  </si>
  <si>
    <t>POL3_1</t>
  </si>
  <si>
    <t xml:space="preserve">  280,00*1,50</t>
  </si>
  <si>
    <t>564851114R00</t>
  </si>
  <si>
    <t>Podklad ze štěrkodrti s rozprostřením a zhutněním frakce 0-63 mm, tloušťka po zhutnění 180 mm</t>
  </si>
  <si>
    <t>822-1</t>
  </si>
  <si>
    <t>564861111R00</t>
  </si>
  <si>
    <t>Podklad ze štěrkodrti s rozprostřením a zhutněním frakce 0-63 mm, tloušťka po zhutnění 200 mm</t>
  </si>
  <si>
    <t>564871111R00</t>
  </si>
  <si>
    <t>Podklad ze štěrkodrti s rozprostřením a zhutněním frakce 0-63 mm, tloušťka po zhutnění 250 mm</t>
  </si>
  <si>
    <t>573111111R00</t>
  </si>
  <si>
    <t>Postřik živičný infiltrační s posypem kamenivem v množství 0,6 kg/m2</t>
  </si>
  <si>
    <t>z asfaltu silničního</t>
  </si>
  <si>
    <t>573231110R00</t>
  </si>
  <si>
    <t>Postřik živičný spojovací bez posypu kamenivem z emulze, v množství od 0,3 do 0,5 kg/m2</t>
  </si>
  <si>
    <t>POL1_0</t>
  </si>
  <si>
    <t>577131111R00</t>
  </si>
  <si>
    <t>Beton asfaltový s rozprostřením a zhutněním v pruhu šířky do 3 m, ACO 11+, tloušťky 40 mm, plochy přes 1000 m2</t>
  </si>
  <si>
    <t>577171225R00</t>
  </si>
  <si>
    <t>Beton asfaltový s rozprostřením a zhutněním v pruhu šířky do 3 m, ACL 22, tloušťky 80 mm, plochy přes 1000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</si>
  <si>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</si>
  <si>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</si>
  <si>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</si>
  <si>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596215040R00</t>
  </si>
  <si>
    <t>Kladení zámkové dlažby do drtě tloušťka dlažby 80 mm, tloušťka lože 40 mm</t>
  </si>
  <si>
    <t>596291111R00</t>
  </si>
  <si>
    <t>Řezání zámkové dlažby tloušťky 60 mm</t>
  </si>
  <si>
    <t>85,00</t>
  </si>
  <si>
    <t>596291113R00</t>
  </si>
  <si>
    <t>Řezání zámkové dlažby tloušťky 80 mm</t>
  </si>
  <si>
    <t>30,00</t>
  </si>
  <si>
    <t>10,00</t>
  </si>
  <si>
    <t>500-001</t>
  </si>
  <si>
    <t>D+M předláždění stávajícího chodníku</t>
  </si>
  <si>
    <t xml:space="preserve">úprava stávajícího chodníku navazujícího na začátku úseku 1 - doplnění signálního pásu : </t>
  </si>
  <si>
    <t xml:space="preserve">položka obsahuje : </t>
  </si>
  <si>
    <t xml:space="preserve">- odstranění stávajícího krytu z dlažby, likvidace : </t>
  </si>
  <si>
    <t xml:space="preserve">- doplnění lože dle potřeby, urovnání lože : </t>
  </si>
  <si>
    <t xml:space="preserve">- dodávku a montáž nové zámkové dlažby tl.60 mm (slepecká, reliéfní, červená) : </t>
  </si>
  <si>
    <t>1,02</t>
  </si>
  <si>
    <t>59245264R</t>
  </si>
  <si>
    <t>dlažba betonová dvouvrstvá; obdélník; dlaždice pro nevidomé; červená; l = 200 mm; š = 100 mm; tl. 80,0 mm</t>
  </si>
  <si>
    <t xml:space="preserve">  28,74</t>
  </si>
  <si>
    <t>28,74*1,05</t>
  </si>
  <si>
    <t>592452655R</t>
  </si>
  <si>
    <t>dlažba betonová dvouvrstvá; obdélník; šedá; l = 200 mm; š = 100 mm; tl. 80,0 mm</t>
  </si>
  <si>
    <t xml:space="preserve">  77,58</t>
  </si>
  <si>
    <t>77,58*1,05</t>
  </si>
  <si>
    <t>59245267R</t>
  </si>
  <si>
    <t>dlažba betonová dvouvrstvá; obdélník; dlaždice pro nevidomé; červená; l = 200 mm; š = 100 mm; tl. 60,0 mm</t>
  </si>
  <si>
    <t xml:space="preserve">  5,70</t>
  </si>
  <si>
    <t>5,70*1,05</t>
  </si>
  <si>
    <t>59245268R</t>
  </si>
  <si>
    <t>dlažba betonová dvouvrstvá; obdélník; písková, červená, hnědá, karamel, antracit; l = 200 mm; š = 100 mm; tl. 60,0 mm</t>
  </si>
  <si>
    <t xml:space="preserve">nástupiště : </t>
  </si>
  <si>
    <t xml:space="preserve">  3,64</t>
  </si>
  <si>
    <t>3,64*1,05</t>
  </si>
  <si>
    <t>59245308R</t>
  </si>
  <si>
    <t>dlažba betonová dvouvrstvá; obdélník; šedá; l = 200 mm; š = 100 mm; tl. 60,0 mm</t>
  </si>
  <si>
    <t xml:space="preserve">  270,59</t>
  </si>
  <si>
    <t>270,59*1,05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</si>
  <si>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</si>
  <si>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</si>
  <si>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</si>
  <si>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 xml:space="preserve">obrubníky uloženy do betonového lože C16/20-XF1 : </t>
  </si>
  <si>
    <t xml:space="preserve">silniční obrubník : </t>
  </si>
  <si>
    <t>179,80</t>
  </si>
  <si>
    <t xml:space="preserve">nájezdový obrubník : </t>
  </si>
  <si>
    <t>67,35</t>
  </si>
  <si>
    <t xml:space="preserve">přechodový obrubník pravý : </t>
  </si>
  <si>
    <t xml:space="preserve">přechodový obrubník levý : </t>
  </si>
  <si>
    <t xml:space="preserve">chodníkový obrubník : </t>
  </si>
  <si>
    <t>278,25</t>
  </si>
  <si>
    <t>917882111RT2</t>
  </si>
  <si>
    <t>Osazení silničního nebo chodníkového betonového obrubníku včetně dodávky obrubníku_x000D_
 zastávkového přímého, délky 1000 mm, výšky 350 mm,  , do lože z betonu prostého C 12/15</t>
  </si>
  <si>
    <t xml:space="preserve">zastávkový obrubník do betonu C30/37-XF4 tl.min.150 mm : </t>
  </si>
  <si>
    <t xml:space="preserve">zastávkový obrubník přímý  : </t>
  </si>
  <si>
    <t>917882111RV6</t>
  </si>
  <si>
    <t>Osazení silničního nebo chodníkového betonového obrubníku včetně dodávky obrubníku_x000D_
 zastávkového náběhového, délky 1000 mm, výšky 300-330 mm,  , do lože z betonu prostého C 12/15</t>
  </si>
  <si>
    <t xml:space="preserve">zastávkový obrubník přechodový levý : </t>
  </si>
  <si>
    <t>917882111RV7</t>
  </si>
  <si>
    <t>Osazení silničního nebo chodníkového betonového obrubníku včetně dodávky obrubníku_x000D_
 zastávkového náběhového, délky 1000 mm, výšky 330-300 mm,  , do lože z betonu prostého C 12/15</t>
  </si>
  <si>
    <t xml:space="preserve">zastávkový obrubník přechodový pravý : </t>
  </si>
  <si>
    <t>917882111RV8</t>
  </si>
  <si>
    <t>Osazení silničního nebo chodníkového betonového obrubníku včetně dodávky obrubníku_x000D_
 zastávkového náběhového, délky 1000 mm, výšky 330-350 mm,  , do lože z betonu prostého C 12/15</t>
  </si>
  <si>
    <t xml:space="preserve">zastávkový obrubník náběhový levý  : </t>
  </si>
  <si>
    <t>917882111RV9</t>
  </si>
  <si>
    <t>Osazení silničního nebo chodníkového betonového obrubníku včetně dodávky obrubníku_x000D_
 zastávkového náběhového, délky 1000 mm, výšky 350-330 mm,  , do lože z betonu prostého C 12/15</t>
  </si>
  <si>
    <t xml:space="preserve">zastávkový obrubník náběhový pravý : </t>
  </si>
  <si>
    <t>919735112R00</t>
  </si>
  <si>
    <t>Řezání stávajících krytů nebo podkladů živičných, hloubky přes 50 do 100 mm</t>
  </si>
  <si>
    <t>včetně spotřeby vody</t>
  </si>
  <si>
    <t xml:space="preserve">zaříznutí asfaltového krytu do hlouby 100 mm : </t>
  </si>
  <si>
    <t>280,35</t>
  </si>
  <si>
    <t>910-001</t>
  </si>
  <si>
    <t>D+M směrový sloupek zelená, Beliseta Z 11h, kompletní provedení</t>
  </si>
  <si>
    <t>kus</t>
  </si>
  <si>
    <t>910-002</t>
  </si>
  <si>
    <t>D+M svislé dopravní značení IJ 4b ZASTÁVKA, vč.sloupku a patky</t>
  </si>
  <si>
    <t xml:space="preserve">kompletní provedení svislého dopravního značení : </t>
  </si>
  <si>
    <t>910-003</t>
  </si>
  <si>
    <t>D+M vodorovné dopravní značení, V 4 - Vodící čára šířky 0,25 m</t>
  </si>
  <si>
    <t>12,00</t>
  </si>
  <si>
    <t>910-004</t>
  </si>
  <si>
    <t>D+M vodorovné dopravní značení, V 4 - Vodící čára 0,50/0,50/0,25</t>
  </si>
  <si>
    <t>17,50</t>
  </si>
  <si>
    <t>910-005</t>
  </si>
  <si>
    <t>D+M vodorovné dopravní značení, V 11a - Zastávka autobusu</t>
  </si>
  <si>
    <t>910-006</t>
  </si>
  <si>
    <t>D+M vodorovné dopravní značení, V 7b - Místo pro přecházení</t>
  </si>
  <si>
    <t>22,00</t>
  </si>
  <si>
    <t>910-007</t>
  </si>
  <si>
    <t>D+M ocelový označník zastávky, kompletní provedení</t>
  </si>
  <si>
    <t>919-001</t>
  </si>
  <si>
    <t>D+M proříznutí, vyčištění a utěsnění pracovní, spáry asfaltovou zálivkou</t>
  </si>
  <si>
    <t>59217422R</t>
  </si>
  <si>
    <t>obrubník chodníkový materiál beton; l = 1000,0 mm; š = 80,0 mm; h = 200,0 mm; barva šedá</t>
  </si>
  <si>
    <t xml:space="preserve">  278,25</t>
  </si>
  <si>
    <t>278,25*1,02</t>
  </si>
  <si>
    <t>59217472R</t>
  </si>
  <si>
    <t>obrubník silniční materiál beton; l = 1000,0 mm; š = 150,0 mm; h = 250,0 mm; barva šedá</t>
  </si>
  <si>
    <t xml:space="preserve">  179,80</t>
  </si>
  <si>
    <t>179,80*1,02</t>
  </si>
  <si>
    <t>59217476R</t>
  </si>
  <si>
    <t>obrubník silniční nájezdový; materiál beton; l = 1000,0 mm; š = 150,0 mm; h = 150,0 mm; barva šedá</t>
  </si>
  <si>
    <t xml:space="preserve">  67,35</t>
  </si>
  <si>
    <t>67,35*1,02</t>
  </si>
  <si>
    <t>59217480R</t>
  </si>
  <si>
    <t>obrubník silniční přechodový levý; materiál beton; l = 1000,0 mm; š = 150,0 mm; výškový rozsah h = 150 až 250 mm; barva šedá</t>
  </si>
  <si>
    <t xml:space="preserve">  10,00</t>
  </si>
  <si>
    <t>10,00*1,02</t>
  </si>
  <si>
    <t>59217481R</t>
  </si>
  <si>
    <t>obrubník silniční přechodový pravý; materiál beton; l = 1000,0 mm; š = 150,0 mm; výškový rozsah h = 150 až 250 mm; barva šedá</t>
  </si>
  <si>
    <t>930-001</t>
  </si>
  <si>
    <t>D+M nová obrubníková vpusť, vč.napojení do kanalizace</t>
  </si>
  <si>
    <t xml:space="preserve">kompletní provedení dle PD : </t>
  </si>
  <si>
    <t>5,00</t>
  </si>
  <si>
    <t>930-002</t>
  </si>
  <si>
    <t>D+M nová vpusť 500x500 mm, třída únosnosti min.D400 vč.napojení</t>
  </si>
  <si>
    <t>930-003</t>
  </si>
  <si>
    <t>D+M výšková úprava poklopu kanalizace, do úrovně povrchu nového chodníku</t>
  </si>
  <si>
    <t>7,00</t>
  </si>
  <si>
    <t>930-004</t>
  </si>
  <si>
    <t>D+M vysprávka okraje vozovky silnice, v místě nového chodníku</t>
  </si>
  <si>
    <t>6,20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</si>
  <si>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</si>
  <si>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</si>
  <si>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</si>
  <si>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</si>
  <si>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</si>
  <si>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</si>
  <si>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11,12,13,14,15,16,17,18,19,20,21,22,23,24,25,26,27,28,29,30,31,32,33,34,35,36,37,46,47,48,49,50,51, : </t>
  </si>
  <si>
    <t xml:space="preserve">52,53,54,55, : </t>
  </si>
  <si>
    <t>Součet: : 709,84649</t>
  </si>
  <si>
    <t>979081111R00</t>
  </si>
  <si>
    <t>Odvoz suti a vybouraných hmot na skládku do 1 km</t>
  </si>
  <si>
    <t>801-3</t>
  </si>
  <si>
    <t>Přesun suti</t>
  </si>
  <si>
    <t>POL8_</t>
  </si>
  <si>
    <t xml:space="preserve">Demontážní hmotnosti z položek s pořadovými čísly: : </t>
  </si>
  <si>
    <t xml:space="preserve">24,25,54, : </t>
  </si>
  <si>
    <t>Součet: : 1,44311</t>
  </si>
  <si>
    <t>979081121R00</t>
  </si>
  <si>
    <t>Odvoz suti a vybouraných hmot na skládku příplatek za každý další 1 km</t>
  </si>
  <si>
    <t>Součet: : 27,41909</t>
  </si>
  <si>
    <t>979990101R00</t>
  </si>
  <si>
    <t>Poplatek za skládku směsi betonu a cihel do 30x30 cm, skupina 17 01 01 a 17 01 02 z Katalogu odpadů</t>
  </si>
  <si>
    <t>979088212R00</t>
  </si>
  <si>
    <t>Nakládání suti a vybouraných hmot nakládání suti a vybouraných hmot na dopravní prostředky pro vodorovné přemístění</t>
  </si>
  <si>
    <t>na dopravní prostředky pro vodorovné přemístění,</t>
  </si>
  <si>
    <t>162301101R00</t>
  </si>
  <si>
    <t>Vodorovné přemístění výkopku z horniny 1 až 4, na vzdálenost přes 50  do 500 m</t>
  </si>
  <si>
    <t xml:space="preserve">vegetační úpravy - zatravnění : </t>
  </si>
  <si>
    <t xml:space="preserve">- zatravnění - úprava ploch zasažených stavbou, ohumusování tl. 100 mm, zatravnění : </t>
  </si>
  <si>
    <t>163,29*0,10</t>
  </si>
  <si>
    <t>167101101R00</t>
  </si>
  <si>
    <t>Nakládání, skládání, překládání neulehlého výkopku nakládání výkopku_x000D_
 do 100 m3, z horniny 1 až 4</t>
  </si>
  <si>
    <t>180402112R00</t>
  </si>
  <si>
    <t>Založení trávníku parkový trávník, výsevem, na svahu přes 1:5 do 1:2</t>
  </si>
  <si>
    <t>823-1</t>
  </si>
  <si>
    <t>na půdě předem připravené s pokosením, naložením, odvozem odpadu do 20 km a se složením,</t>
  </si>
  <si>
    <t>163,29</t>
  </si>
  <si>
    <t>181101132R00</t>
  </si>
  <si>
    <t>Úprava pozemku hornina třídy 3, přemístění na vzdálenost přes 20 do 40 m</t>
  </si>
  <si>
    <t>s rozpojením a přehrnutím včetně urovnání,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</si>
  <si>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</si>
  <si>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</si>
  <si>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</si>
  <si>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182101101R00</t>
  </si>
  <si>
    <t>Svahování v zářezech v hornině 1 až 4</t>
  </si>
  <si>
    <t>trvalých svahů do projektovaných profilů s potřebným přemístěním výkopku při svahování v zářezech,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</si>
  <si>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</si>
  <si>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</si>
  <si>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</si>
  <si>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00572410R</t>
  </si>
  <si>
    <t>směs travní parková, pro mírnou zátěž</t>
  </si>
  <si>
    <t>kg</t>
  </si>
  <si>
    <t xml:space="preserve">  163,29</t>
  </si>
  <si>
    <t>163,29*0,09*1,10</t>
  </si>
  <si>
    <t>564851111R00</t>
  </si>
  <si>
    <t>Podklad ze štěrkodrti s rozprostřením a zhutněním frakce 0-63 mm, tloušťka po zhutnění 150 mm</t>
  </si>
  <si>
    <t xml:space="preserve">úprava části sjezdu navazující za chodníkem : </t>
  </si>
  <si>
    <t xml:space="preserve">- výšková úprava (doplnění štěrkodrti 150 mm) se zhutněním : </t>
  </si>
  <si>
    <t>39,45</t>
  </si>
  <si>
    <t>998222012R00</t>
  </si>
  <si>
    <t xml:space="preserve">Přesun hmot, plochy pro tělovýchovu zpevněná plocha z kameniva,  </t>
  </si>
  <si>
    <t xml:space="preserve">8,9, : </t>
  </si>
  <si>
    <t>Součet: : 11,05980</t>
  </si>
  <si>
    <t>89,07*0,10</t>
  </si>
  <si>
    <t>15,00</t>
  </si>
  <si>
    <t>36,00*0,40*0,40</t>
  </si>
  <si>
    <t xml:space="preserve">  15,00</t>
  </si>
  <si>
    <t>15,00*10</t>
  </si>
  <si>
    <t xml:space="preserve">  36,00*0,40*0,40</t>
  </si>
  <si>
    <t>5,76*10</t>
  </si>
  <si>
    <t>50,53</t>
  </si>
  <si>
    <t>3,60</t>
  </si>
  <si>
    <t>4,42</t>
  </si>
  <si>
    <t>(17,00+5,20+1,00+1,00+38,00+14,00)*0,35</t>
  </si>
  <si>
    <t xml:space="preserve">zhutněná zemní pláň, Edeg,2=min.45 MPa, min.100% PS : </t>
  </si>
  <si>
    <t xml:space="preserve">silnice_lokální rozšíření : </t>
  </si>
  <si>
    <t>6,60</t>
  </si>
  <si>
    <t>15,00*1,90</t>
  </si>
  <si>
    <t>5,76*1,90</t>
  </si>
  <si>
    <t>36,00</t>
  </si>
  <si>
    <t>36,00*1,50</t>
  </si>
  <si>
    <t xml:space="preserve">  36,00</t>
  </si>
  <si>
    <t>36,00*1,10</t>
  </si>
  <si>
    <t xml:space="preserve">  36,00*1,50</t>
  </si>
  <si>
    <t>54,00*1,10</t>
  </si>
  <si>
    <t>20,00</t>
  </si>
  <si>
    <t>1,50</t>
  </si>
  <si>
    <t xml:space="preserve">  4,42</t>
  </si>
  <si>
    <t>4,42*1,05</t>
  </si>
  <si>
    <t xml:space="preserve">  3,60</t>
  </si>
  <si>
    <t>3,60*1,05</t>
  </si>
  <si>
    <t xml:space="preserve">  50,53</t>
  </si>
  <si>
    <t>50,53*1,05</t>
  </si>
  <si>
    <t>17,00</t>
  </si>
  <si>
    <t>5,20</t>
  </si>
  <si>
    <t>38,00</t>
  </si>
  <si>
    <t>40,45</t>
  </si>
  <si>
    <t>D+M přeložení stávajícího svislého dopravního, značení mimo profil nového chodníku</t>
  </si>
  <si>
    <t xml:space="preserve">  38,00</t>
  </si>
  <si>
    <t>38,00*1,02</t>
  </si>
  <si>
    <t xml:space="preserve">  17,00</t>
  </si>
  <si>
    <t>17,00*1,02</t>
  </si>
  <si>
    <t xml:space="preserve">  5,20</t>
  </si>
  <si>
    <t>5,20*1,02</t>
  </si>
  <si>
    <t xml:space="preserve">  1,00</t>
  </si>
  <si>
    <t>1,00*1,02</t>
  </si>
  <si>
    <t xml:space="preserve">11,12,13,14,15,16,17,18,19,20,21,22,23,24,25,26,27,28,29,30,31,33,37,38,39,40,41,42,43,44, : </t>
  </si>
  <si>
    <t>Součet: : 79,69123</t>
  </si>
  <si>
    <t>23,92*0,10</t>
  </si>
  <si>
    <t>23,92</t>
  </si>
  <si>
    <t xml:space="preserve">  23,92</t>
  </si>
  <si>
    <t>23,92*0,09*1,10</t>
  </si>
  <si>
    <t>900-001</t>
  </si>
  <si>
    <t>Demontáž výplně oplocení, (uschování pro zpětné použití)</t>
  </si>
  <si>
    <t>6,00</t>
  </si>
  <si>
    <t>900-002</t>
  </si>
  <si>
    <t>D+M nabetonování stávající podezdívky, beton C30/37-XF4, kotevní trny, bednění</t>
  </si>
  <si>
    <t>900-003</t>
  </si>
  <si>
    <t>Zpětná montáž výplně oplocení</t>
  </si>
  <si>
    <t>998151111R00</t>
  </si>
  <si>
    <t>Přesun hmot pro oplocení a objekty zvláštní, zděné vodorovně do 50 m výšky do 10 m</t>
  </si>
  <si>
    <t>801-5</t>
  </si>
  <si>
    <t>na novostavbách a změnách objektů pro oplocení (815 2 JKSo), objekty zvláštní pro chov živočichů (815 3 JKSO), objekty pozemní různé (815 9 JKSO)</t>
  </si>
  <si>
    <t xml:space="preserve">8,10,11, : </t>
  </si>
  <si>
    <t>Součet: : 3,00237</t>
  </si>
  <si>
    <t>210-001</t>
  </si>
  <si>
    <t xml:space="preserve">m     </t>
  </si>
  <si>
    <t>POL1_</t>
  </si>
  <si>
    <t>Veřejné osvětlení, viz samostatná příloha rozpočtu</t>
  </si>
  <si>
    <r>
      <t xml:space="preserve">D+M stranová přeložka kabelů CETIN - </t>
    </r>
    <r>
      <rPr>
        <b/>
        <sz val="8"/>
        <color rgb="FFFF0000"/>
        <rFont val="Arial CE"/>
        <charset val="238"/>
      </rPr>
      <t>NEOCEŇOVAT !!!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</si>
</sst>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  <font>
      <b/>
      <sz val="8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95" t="s">
        <v>39</v>
      </c>
      <c r="B2" s="195"/>
      <c r="C2" s="195"/>
      <c r="D2" s="195"/>
      <c r="E2" s="195"/>
      <c r="F2" s="195"/>
      <c r="G2" s="195"/>
    </row>
  </sheetData>
  <sheetProtection algorithmName="SHA-512" hashValue="5V3OYuUkwcEgV68dmiUsDovU1V0vdq8OfHznXU1eDf4C4f7N+lmMDJJMd59VmbuWZVmVoX0UvaNSxkNIQY1Vlw==" saltValue="rei3UBJrJN++cnZiPZIX7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3"/>
  <sheetViews>
    <sheetView showGridLines="0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30" t="s">
        <v>41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 x14ac:dyDescent="0.25">
      <c r="A2" s="2"/>
      <c r="B2" s="76" t="s">
        <v>22</v>
      </c>
      <c r="C2" s="77"/>
      <c r="D2" s="78" t="s">
        <v>43</v>
      </c>
      <c r="E2" s="236" t="s">
        <v>44</v>
      </c>
      <c r="F2" s="237"/>
      <c r="G2" s="237"/>
      <c r="H2" s="237"/>
      <c r="I2" s="237"/>
      <c r="J2" s="238"/>
      <c r="O2" s="1"/>
    </row>
    <row r="3" spans="1:15" ht="27" hidden="1" customHeight="1" x14ac:dyDescent="0.25">
      <c r="A3" s="2"/>
      <c r="B3" s="79"/>
      <c r="C3" s="77"/>
      <c r="D3" s="80"/>
      <c r="E3" s="239"/>
      <c r="F3" s="240"/>
      <c r="G3" s="240"/>
      <c r="H3" s="240"/>
      <c r="I3" s="240"/>
      <c r="J3" s="241"/>
    </row>
    <row r="4" spans="1:15" ht="23.25" customHeight="1" x14ac:dyDescent="0.25">
      <c r="A4" s="2"/>
      <c r="B4" s="81"/>
      <c r="C4" s="82"/>
      <c r="D4" s="83"/>
      <c r="E4" s="220"/>
      <c r="F4" s="220"/>
      <c r="G4" s="220"/>
      <c r="H4" s="220"/>
      <c r="I4" s="220"/>
      <c r="J4" s="221"/>
    </row>
    <row r="5" spans="1:15" ht="24" customHeight="1" x14ac:dyDescent="0.25">
      <c r="A5" s="2"/>
      <c r="B5" s="31" t="s">
        <v>42</v>
      </c>
      <c r="D5" s="224" t="s">
        <v>45</v>
      </c>
      <c r="E5" s="225"/>
      <c r="F5" s="225"/>
      <c r="G5" s="225"/>
      <c r="H5" s="18" t="s">
        <v>40</v>
      </c>
      <c r="I5" s="85" t="s">
        <v>49</v>
      </c>
      <c r="J5" s="8"/>
    </row>
    <row r="6" spans="1:15" ht="15.75" customHeight="1" x14ac:dyDescent="0.25">
      <c r="A6" s="2"/>
      <c r="B6" s="28"/>
      <c r="C6" s="55"/>
      <c r="D6" s="226" t="s">
        <v>46</v>
      </c>
      <c r="E6" s="227"/>
      <c r="F6" s="227"/>
      <c r="G6" s="227"/>
      <c r="H6" s="18" t="s">
        <v>34</v>
      </c>
      <c r="I6" s="85" t="s">
        <v>50</v>
      </c>
      <c r="J6" s="8"/>
    </row>
    <row r="7" spans="1:15" ht="15.75" customHeight="1" x14ac:dyDescent="0.25">
      <c r="A7" s="2"/>
      <c r="B7" s="29"/>
      <c r="C7" s="56"/>
      <c r="D7" s="84" t="s">
        <v>48</v>
      </c>
      <c r="E7" s="228" t="s">
        <v>47</v>
      </c>
      <c r="F7" s="229"/>
      <c r="G7" s="229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43"/>
      <c r="E11" s="243"/>
      <c r="F11" s="243"/>
      <c r="G11" s="243"/>
      <c r="H11" s="18" t="s">
        <v>40</v>
      </c>
      <c r="I11" s="87"/>
      <c r="J11" s="8"/>
    </row>
    <row r="12" spans="1:15" ht="15.75" customHeight="1" x14ac:dyDescent="0.25">
      <c r="A12" s="2"/>
      <c r="B12" s="28"/>
      <c r="C12" s="55"/>
      <c r="D12" s="219"/>
      <c r="E12" s="219"/>
      <c r="F12" s="219"/>
      <c r="G12" s="219"/>
      <c r="H12" s="18" t="s">
        <v>34</v>
      </c>
      <c r="I12" s="87"/>
      <c r="J12" s="8"/>
    </row>
    <row r="13" spans="1:15" ht="15.75" customHeight="1" x14ac:dyDescent="0.25">
      <c r="A13" s="2"/>
      <c r="B13" s="29"/>
      <c r="C13" s="56"/>
      <c r="D13" s="86"/>
      <c r="E13" s="222"/>
      <c r="F13" s="223"/>
      <c r="G13" s="223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42"/>
      <c r="F15" s="242"/>
      <c r="G15" s="244"/>
      <c r="H15" s="244"/>
      <c r="I15" s="244" t="s">
        <v>29</v>
      </c>
      <c r="J15" s="245"/>
    </row>
    <row r="16" spans="1:15" ht="23.25" customHeight="1" x14ac:dyDescent="0.25">
      <c r="A16" s="140" t="s">
        <v>24</v>
      </c>
      <c r="B16" s="38" t="s">
        <v>24</v>
      </c>
      <c r="C16" s="62"/>
      <c r="D16" s="63"/>
      <c r="E16" s="208"/>
      <c r="F16" s="209"/>
      <c r="G16" s="208"/>
      <c r="H16" s="209"/>
      <c r="I16" s="208">
        <f>SUMIF(F59:F69,A16,I59:I69)+SUMIF(F59:F69,"PSU",I59:I69)</f>
        <v>0</v>
      </c>
      <c r="J16" s="210"/>
    </row>
    <row r="17" spans="1:10" ht="23.25" customHeight="1" x14ac:dyDescent="0.25">
      <c r="A17" s="140" t="s">
        <v>25</v>
      </c>
      <c r="B17" s="38" t="s">
        <v>25</v>
      </c>
      <c r="C17" s="62"/>
      <c r="D17" s="63"/>
      <c r="E17" s="208"/>
      <c r="F17" s="209"/>
      <c r="G17" s="208"/>
      <c r="H17" s="209"/>
      <c r="I17" s="208">
        <f>SUMIF(F59:F69,A17,I59:I69)</f>
        <v>0</v>
      </c>
      <c r="J17" s="210"/>
    </row>
    <row r="18" spans="1:10" ht="23.25" customHeight="1" x14ac:dyDescent="0.25">
      <c r="A18" s="140" t="s">
        <v>26</v>
      </c>
      <c r="B18" s="38" t="s">
        <v>26</v>
      </c>
      <c r="C18" s="62"/>
      <c r="D18" s="63"/>
      <c r="E18" s="208"/>
      <c r="F18" s="209"/>
      <c r="G18" s="208"/>
      <c r="H18" s="209"/>
      <c r="I18" s="208">
        <f>SUMIF(F59:F69,A18,I59:I69)</f>
        <v>0</v>
      </c>
      <c r="J18" s="210"/>
    </row>
    <row r="19" spans="1:10" ht="23.25" customHeight="1" x14ac:dyDescent="0.25">
      <c r="A19" s="140" t="s">
        <v>98</v>
      </c>
      <c r="B19" s="38" t="s">
        <v>27</v>
      </c>
      <c r="C19" s="62"/>
      <c r="D19" s="63"/>
      <c r="E19" s="208"/>
      <c r="F19" s="209"/>
      <c r="G19" s="208"/>
      <c r="H19" s="209"/>
      <c r="I19" s="208">
        <f>SUMIF(F59:F69,A19,I59:I69)</f>
        <v>0</v>
      </c>
      <c r="J19" s="210"/>
    </row>
    <row r="20" spans="1:10" ht="23.25" customHeight="1" x14ac:dyDescent="0.25">
      <c r="A20" s="140" t="s">
        <v>99</v>
      </c>
      <c r="B20" s="38" t="s">
        <v>28</v>
      </c>
      <c r="C20" s="62"/>
      <c r="D20" s="63"/>
      <c r="E20" s="208"/>
      <c r="F20" s="209"/>
      <c r="G20" s="208"/>
      <c r="H20" s="209"/>
      <c r="I20" s="208">
        <f>SUMIF(F59:F69,A20,I59:I69)</f>
        <v>0</v>
      </c>
      <c r="J20" s="210"/>
    </row>
    <row r="21" spans="1:10" ht="23.25" customHeight="1" x14ac:dyDescent="0.25">
      <c r="A21" s="2"/>
      <c r="B21" s="48" t="s">
        <v>29</v>
      </c>
      <c r="C21" s="64"/>
      <c r="D21" s="65"/>
      <c r="E21" s="211"/>
      <c r="F21" s="246"/>
      <c r="G21" s="211"/>
      <c r="H21" s="246"/>
      <c r="I21" s="211">
        <f>SUM(I16:J20)</f>
        <v>0</v>
      </c>
      <c r="J21" s="21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06">
        <f>ZakladDPHSniVypocet</f>
        <v>0</v>
      </c>
      <c r="H23" s="207"/>
      <c r="I23" s="207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04">
        <f>A23</f>
        <v>0</v>
      </c>
      <c r="H24" s="205"/>
      <c r="I24" s="205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06">
        <f>ZakladDPHZaklVypocet</f>
        <v>0</v>
      </c>
      <c r="H25" s="207"/>
      <c r="I25" s="207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33">
        <f>A25</f>
        <v>0</v>
      </c>
      <c r="H26" s="234"/>
      <c r="I26" s="234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35">
        <f>CenaCelkem-(ZakladDPHSni+DPHSni+ZakladDPHZakl+DPHZakl)</f>
        <v>0</v>
      </c>
      <c r="H27" s="235"/>
      <c r="I27" s="235"/>
      <c r="J27" s="41" t="str">
        <f t="shared" si="0"/>
        <v>CZK</v>
      </c>
    </row>
    <row r="28" spans="1:10" ht="27.75" hidden="1" customHeight="1" thickBot="1" x14ac:dyDescent="0.3">
      <c r="A28" s="2"/>
      <c r="B28" s="114" t="s">
        <v>23</v>
      </c>
      <c r="C28" s="115"/>
      <c r="D28" s="115"/>
      <c r="E28" s="116"/>
      <c r="F28" s="117"/>
      <c r="G28" s="214">
        <f>ZakladDPHSniVypocet+ZakladDPHZaklVypocet</f>
        <v>0</v>
      </c>
      <c r="H28" s="214"/>
      <c r="I28" s="214"/>
      <c r="J28" s="11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4" t="s">
        <v>35</v>
      </c>
      <c r="C29" s="119"/>
      <c r="D29" s="119"/>
      <c r="E29" s="119"/>
      <c r="F29" s="120"/>
      <c r="G29" s="213">
        <f>A27</f>
        <v>0</v>
      </c>
      <c r="H29" s="213"/>
      <c r="I29" s="213"/>
      <c r="J29" s="121" t="s">
        <v>74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51</v>
      </c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15"/>
      <c r="E34" s="216"/>
      <c r="G34" s="217"/>
      <c r="H34" s="218"/>
      <c r="I34" s="218"/>
      <c r="J34" s="25"/>
    </row>
    <row r="35" spans="1:10" ht="12.75" customHeight="1" x14ac:dyDescent="0.25">
      <c r="A35" s="2"/>
      <c r="B35" s="2"/>
      <c r="D35" s="203" t="s">
        <v>2</v>
      </c>
      <c r="E35" s="20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 x14ac:dyDescent="0.25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10" ht="25.5" hidden="1" customHeight="1" x14ac:dyDescent="0.25">
      <c r="A39" s="90">
        <v>1</v>
      </c>
      <c r="B39" s="100" t="s">
        <v>52</v>
      </c>
      <c r="C39" s="198"/>
      <c r="D39" s="198"/>
      <c r="E39" s="198"/>
      <c r="F39" s="101">
        <f>'00 00 Naklady'!AE33+'SO 102 SO 102.1 Pol'!AE389+'SO 102 SO 102.2 Pol'!AE61+'SO 102 SO 102.3 Pol'!AE310+'SO 102 SO 102.4 Pol'!AE70+'SO 103 SO 103 Pol'!AE11+'SO 104 SO 104 Pol'!AE11</f>
        <v>0</v>
      </c>
      <c r="G39" s="102">
        <f>'00 00 Naklady'!AF33+'SO 102 SO 102.1 Pol'!AF389+'SO 102 SO 102.2 Pol'!AF61+'SO 102 SO 102.3 Pol'!AF310+'SO 102 SO 102.4 Pol'!AF70+'SO 103 SO 103 Pol'!AF11+'SO 104 SO 104 Pol'!AF11</f>
        <v>0</v>
      </c>
      <c r="H39" s="103">
        <f t="shared" ref="H39:H51" si="1"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5">
      <c r="A40" s="90">
        <v>2</v>
      </c>
      <c r="B40" s="105"/>
      <c r="C40" s="199" t="s">
        <v>53</v>
      </c>
      <c r="D40" s="199"/>
      <c r="E40" s="199"/>
      <c r="F40" s="106">
        <f>'00 00 Naklady'!AE33</f>
        <v>0</v>
      </c>
      <c r="G40" s="107">
        <f>'00 00 Naklady'!AF33</f>
        <v>0</v>
      </c>
      <c r="H40" s="107">
        <f t="shared" si="1"/>
        <v>0</v>
      </c>
      <c r="I40" s="107">
        <f>F40+G40+H40</f>
        <v>0</v>
      </c>
      <c r="J40" s="108" t="str">
        <f>IF(CenaCelkemVypocet=0,"",I40/CenaCelkemVypocet*100)</f>
        <v/>
      </c>
    </row>
    <row r="41" spans="1:10" ht="25.5" customHeight="1" x14ac:dyDescent="0.25">
      <c r="A41" s="90">
        <v>3</v>
      </c>
      <c r="B41" s="109" t="s">
        <v>54</v>
      </c>
      <c r="C41" s="198" t="s">
        <v>55</v>
      </c>
      <c r="D41" s="198"/>
      <c r="E41" s="198"/>
      <c r="F41" s="110">
        <f>'00 00 Naklady'!AE33</f>
        <v>0</v>
      </c>
      <c r="G41" s="103">
        <f>'00 00 Naklady'!AF33</f>
        <v>0</v>
      </c>
      <c r="H41" s="103">
        <f t="shared" si="1"/>
        <v>0</v>
      </c>
      <c r="I41" s="103">
        <f>F41+G41+H41</f>
        <v>0</v>
      </c>
      <c r="J41" s="104" t="str">
        <f>IF(CenaCelkemVypocet=0,"",I41/CenaCelkemVypocet*100)</f>
        <v/>
      </c>
    </row>
    <row r="42" spans="1:10" ht="25.5" customHeight="1" x14ac:dyDescent="0.25">
      <c r="A42" s="90">
        <v>2</v>
      </c>
      <c r="B42" s="105"/>
      <c r="C42" s="199" t="s">
        <v>56</v>
      </c>
      <c r="D42" s="199"/>
      <c r="E42" s="199"/>
      <c r="F42" s="106"/>
      <c r="G42" s="107"/>
      <c r="H42" s="107">
        <f t="shared" si="1"/>
        <v>0</v>
      </c>
      <c r="I42" s="107"/>
      <c r="J42" s="108"/>
    </row>
    <row r="43" spans="1:10" ht="25.5" customHeight="1" x14ac:dyDescent="0.25">
      <c r="A43" s="90">
        <v>2</v>
      </c>
      <c r="B43" s="105" t="s">
        <v>57</v>
      </c>
      <c r="C43" s="199" t="s">
        <v>58</v>
      </c>
      <c r="D43" s="199"/>
      <c r="E43" s="199"/>
      <c r="F43" s="106">
        <f>'SO 102 SO 102.1 Pol'!AE389+'SO 102 SO 102.2 Pol'!AE61+'SO 102 SO 102.3 Pol'!AE310+'SO 102 SO 102.4 Pol'!AE70</f>
        <v>0</v>
      </c>
      <c r="G43" s="107">
        <f>'SO 102 SO 102.1 Pol'!AF389+'SO 102 SO 102.2 Pol'!AF61+'SO 102 SO 102.3 Pol'!AF310+'SO 102 SO 102.4 Pol'!AF70</f>
        <v>0</v>
      </c>
      <c r="H43" s="107">
        <f t="shared" si="1"/>
        <v>0</v>
      </c>
      <c r="I43" s="107">
        <f t="shared" ref="I43:I51" si="2">F43+G43+H43</f>
        <v>0</v>
      </c>
      <c r="J43" s="108" t="str">
        <f t="shared" ref="J43:J51" si="3">IF(CenaCelkemVypocet=0,"",I43/CenaCelkemVypocet*100)</f>
        <v/>
      </c>
    </row>
    <row r="44" spans="1:10" ht="25.5" customHeight="1" x14ac:dyDescent="0.25">
      <c r="A44" s="90">
        <v>3</v>
      </c>
      <c r="B44" s="109" t="s">
        <v>59</v>
      </c>
      <c r="C44" s="198" t="s">
        <v>60</v>
      </c>
      <c r="D44" s="198"/>
      <c r="E44" s="198"/>
      <c r="F44" s="110">
        <f>'SO 102 SO 102.1 Pol'!AE389</f>
        <v>0</v>
      </c>
      <c r="G44" s="103">
        <f>'SO 102 SO 102.1 Pol'!AF389</f>
        <v>0</v>
      </c>
      <c r="H44" s="103">
        <f t="shared" si="1"/>
        <v>0</v>
      </c>
      <c r="I44" s="103">
        <f t="shared" si="2"/>
        <v>0</v>
      </c>
      <c r="J44" s="104" t="str">
        <f t="shared" si="3"/>
        <v/>
      </c>
    </row>
    <row r="45" spans="1:10" ht="25.5" customHeight="1" x14ac:dyDescent="0.25">
      <c r="A45" s="90">
        <v>3</v>
      </c>
      <c r="B45" s="109" t="s">
        <v>61</v>
      </c>
      <c r="C45" s="198" t="s">
        <v>62</v>
      </c>
      <c r="D45" s="198"/>
      <c r="E45" s="198"/>
      <c r="F45" s="110">
        <f>'SO 102 SO 102.2 Pol'!AE61</f>
        <v>0</v>
      </c>
      <c r="G45" s="103">
        <f>'SO 102 SO 102.2 Pol'!AF61</f>
        <v>0</v>
      </c>
      <c r="H45" s="103">
        <f t="shared" si="1"/>
        <v>0</v>
      </c>
      <c r="I45" s="103">
        <f t="shared" si="2"/>
        <v>0</v>
      </c>
      <c r="J45" s="104" t="str">
        <f t="shared" si="3"/>
        <v/>
      </c>
    </row>
    <row r="46" spans="1:10" ht="25.5" customHeight="1" x14ac:dyDescent="0.25">
      <c r="A46" s="90">
        <v>3</v>
      </c>
      <c r="B46" s="109" t="s">
        <v>63</v>
      </c>
      <c r="C46" s="198" t="s">
        <v>64</v>
      </c>
      <c r="D46" s="198"/>
      <c r="E46" s="198"/>
      <c r="F46" s="110">
        <f>'SO 102 SO 102.3 Pol'!AE310</f>
        <v>0</v>
      </c>
      <c r="G46" s="103">
        <f>'SO 102 SO 102.3 Pol'!AF310</f>
        <v>0</v>
      </c>
      <c r="H46" s="103">
        <f t="shared" si="1"/>
        <v>0</v>
      </c>
      <c r="I46" s="103">
        <f t="shared" si="2"/>
        <v>0</v>
      </c>
      <c r="J46" s="104" t="str">
        <f t="shared" si="3"/>
        <v/>
      </c>
    </row>
    <row r="47" spans="1:10" ht="25.5" customHeight="1" x14ac:dyDescent="0.25">
      <c r="A47" s="90">
        <v>3</v>
      </c>
      <c r="B47" s="109" t="s">
        <v>65</v>
      </c>
      <c r="C47" s="198" t="s">
        <v>66</v>
      </c>
      <c r="D47" s="198"/>
      <c r="E47" s="198"/>
      <c r="F47" s="110">
        <f>'SO 102 SO 102.4 Pol'!AE70</f>
        <v>0</v>
      </c>
      <c r="G47" s="103">
        <f>'SO 102 SO 102.4 Pol'!AF70</f>
        <v>0</v>
      </c>
      <c r="H47" s="103">
        <f t="shared" si="1"/>
        <v>0</v>
      </c>
      <c r="I47" s="103">
        <f t="shared" si="2"/>
        <v>0</v>
      </c>
      <c r="J47" s="104" t="str">
        <f t="shared" si="3"/>
        <v/>
      </c>
    </row>
    <row r="48" spans="1:10" ht="25.5" customHeight="1" x14ac:dyDescent="0.25">
      <c r="A48" s="90">
        <v>2</v>
      </c>
      <c r="B48" s="105" t="s">
        <v>67</v>
      </c>
      <c r="C48" s="199" t="s">
        <v>68</v>
      </c>
      <c r="D48" s="199"/>
      <c r="E48" s="199"/>
      <c r="F48" s="106">
        <f>'SO 103 SO 103 Pol'!AE11</f>
        <v>0</v>
      </c>
      <c r="G48" s="107">
        <f>'SO 103 SO 103 Pol'!AF11</f>
        <v>0</v>
      </c>
      <c r="H48" s="107">
        <f t="shared" si="1"/>
        <v>0</v>
      </c>
      <c r="I48" s="107">
        <f t="shared" si="2"/>
        <v>0</v>
      </c>
      <c r="J48" s="108" t="str">
        <f t="shared" si="3"/>
        <v/>
      </c>
    </row>
    <row r="49" spans="1:10" ht="25.5" customHeight="1" x14ac:dyDescent="0.25">
      <c r="A49" s="90">
        <v>3</v>
      </c>
      <c r="B49" s="109" t="s">
        <v>67</v>
      </c>
      <c r="C49" s="198" t="s">
        <v>69</v>
      </c>
      <c r="D49" s="198"/>
      <c r="E49" s="198"/>
      <c r="F49" s="110">
        <f>'SO 103 SO 103 Pol'!AE11</f>
        <v>0</v>
      </c>
      <c r="G49" s="103">
        <f>'SO 103 SO 103 Pol'!AF11</f>
        <v>0</v>
      </c>
      <c r="H49" s="103">
        <f t="shared" si="1"/>
        <v>0</v>
      </c>
      <c r="I49" s="103">
        <f t="shared" si="2"/>
        <v>0</v>
      </c>
      <c r="J49" s="104" t="str">
        <f t="shared" si="3"/>
        <v/>
      </c>
    </row>
    <row r="50" spans="1:10" ht="25.5" customHeight="1" x14ac:dyDescent="0.25">
      <c r="A50" s="90">
        <v>2</v>
      </c>
      <c r="B50" s="105" t="s">
        <v>70</v>
      </c>
      <c r="C50" s="199" t="s">
        <v>71</v>
      </c>
      <c r="D50" s="199"/>
      <c r="E50" s="199"/>
      <c r="F50" s="106">
        <f>'SO 104 SO 104 Pol'!AE11</f>
        <v>0</v>
      </c>
      <c r="G50" s="107">
        <f>'SO 104 SO 104 Pol'!AF11</f>
        <v>0</v>
      </c>
      <c r="H50" s="107">
        <f t="shared" si="1"/>
        <v>0</v>
      </c>
      <c r="I50" s="107">
        <f t="shared" si="2"/>
        <v>0</v>
      </c>
      <c r="J50" s="108" t="str">
        <f t="shared" si="3"/>
        <v/>
      </c>
    </row>
    <row r="51" spans="1:10" ht="25.5" customHeight="1" x14ac:dyDescent="0.25">
      <c r="A51" s="90">
        <v>3</v>
      </c>
      <c r="B51" s="109" t="s">
        <v>70</v>
      </c>
      <c r="C51" s="198" t="s">
        <v>72</v>
      </c>
      <c r="D51" s="198"/>
      <c r="E51" s="198"/>
      <c r="F51" s="110">
        <f>'SO 104 SO 104 Pol'!AE11</f>
        <v>0</v>
      </c>
      <c r="G51" s="103">
        <f>'SO 104 SO 104 Pol'!AF11</f>
        <v>0</v>
      </c>
      <c r="H51" s="103">
        <f t="shared" si="1"/>
        <v>0</v>
      </c>
      <c r="I51" s="103">
        <f t="shared" si="2"/>
        <v>0</v>
      </c>
      <c r="J51" s="104" t="str">
        <f t="shared" si="3"/>
        <v/>
      </c>
    </row>
    <row r="52" spans="1:10" ht="25.5" customHeight="1" x14ac:dyDescent="0.25">
      <c r="A52" s="90"/>
      <c r="B52" s="200" t="s">
        <v>73</v>
      </c>
      <c r="C52" s="201"/>
      <c r="D52" s="201"/>
      <c r="E52" s="202"/>
      <c r="F52" s="111">
        <f>SUMIF(A39:A51,"=1",F39:F51)</f>
        <v>0</v>
      </c>
      <c r="G52" s="112">
        <f>SUMIF(A39:A51,"=1",G39:G51)</f>
        <v>0</v>
      </c>
      <c r="H52" s="112">
        <f>SUMIF(A39:A51,"=1",H39:H51)</f>
        <v>0</v>
      </c>
      <c r="I52" s="112">
        <f>SUMIF(A39:A51,"=1",I39:I51)</f>
        <v>0</v>
      </c>
      <c r="J52" s="113">
        <f>SUMIF(A39:A51,"=1",J39:J51)</f>
        <v>0</v>
      </c>
    </row>
    <row r="56" spans="1:10" ht="15.6" x14ac:dyDescent="0.3">
      <c r="B56" s="122" t="s">
        <v>75</v>
      </c>
    </row>
    <row r="58" spans="1:10" ht="25.5" customHeight="1" x14ac:dyDescent="0.25">
      <c r="A58" s="124"/>
      <c r="B58" s="127" t="s">
        <v>17</v>
      </c>
      <c r="C58" s="127" t="s">
        <v>5</v>
      </c>
      <c r="D58" s="128"/>
      <c r="E58" s="128"/>
      <c r="F58" s="129" t="s">
        <v>76</v>
      </c>
      <c r="G58" s="129"/>
      <c r="H58" s="129"/>
      <c r="I58" s="129" t="s">
        <v>29</v>
      </c>
      <c r="J58" s="129" t="s">
        <v>0</v>
      </c>
    </row>
    <row r="59" spans="1:10" ht="36.75" customHeight="1" x14ac:dyDescent="0.25">
      <c r="A59" s="125"/>
      <c r="B59" s="130" t="s">
        <v>77</v>
      </c>
      <c r="C59" s="196" t="s">
        <v>78</v>
      </c>
      <c r="D59" s="197"/>
      <c r="E59" s="197"/>
      <c r="F59" s="136" t="s">
        <v>24</v>
      </c>
      <c r="G59" s="137"/>
      <c r="H59" s="137"/>
      <c r="I59" s="137">
        <f>'SO 102 SO 102.1 Pol'!G8+'SO 102 SO 102.3 Pol'!G8</f>
        <v>0</v>
      </c>
      <c r="J59" s="134" t="str">
        <f>IF(I70=0,"",I59/I70*100)</f>
        <v/>
      </c>
    </row>
    <row r="60" spans="1:10" ht="36.75" customHeight="1" x14ac:dyDescent="0.25">
      <c r="A60" s="125"/>
      <c r="B60" s="130" t="s">
        <v>79</v>
      </c>
      <c r="C60" s="196" t="s">
        <v>80</v>
      </c>
      <c r="D60" s="197"/>
      <c r="E60" s="197"/>
      <c r="F60" s="136" t="s">
        <v>24</v>
      </c>
      <c r="G60" s="137"/>
      <c r="H60" s="137"/>
      <c r="I60" s="137">
        <f>'SO 102 SO 102.2 Pol'!G8+'SO 102 SO 102.4 Pol'!G8</f>
        <v>0</v>
      </c>
      <c r="J60" s="134" t="str">
        <f>IF(I70=0,"",I60/I70*100)</f>
        <v/>
      </c>
    </row>
    <row r="61" spans="1:10" ht="36.75" customHeight="1" x14ac:dyDescent="0.25">
      <c r="A61" s="125"/>
      <c r="B61" s="130" t="s">
        <v>81</v>
      </c>
      <c r="C61" s="196" t="s">
        <v>82</v>
      </c>
      <c r="D61" s="197"/>
      <c r="E61" s="197"/>
      <c r="F61" s="136" t="s">
        <v>24</v>
      </c>
      <c r="G61" s="137"/>
      <c r="H61" s="137"/>
      <c r="I61" s="137">
        <f>'SO 102 SO 102.1 Pol'!G116+'SO 102 SO 102.3 Pol'!G109</f>
        <v>0</v>
      </c>
      <c r="J61" s="134" t="str">
        <f>IF(I70=0,"",I61/I70*100)</f>
        <v/>
      </c>
    </row>
    <row r="62" spans="1:10" ht="36.75" customHeight="1" x14ac:dyDescent="0.25">
      <c r="A62" s="125"/>
      <c r="B62" s="130" t="s">
        <v>83</v>
      </c>
      <c r="C62" s="196" t="s">
        <v>84</v>
      </c>
      <c r="D62" s="197"/>
      <c r="E62" s="197"/>
      <c r="F62" s="136" t="s">
        <v>24</v>
      </c>
      <c r="G62" s="137"/>
      <c r="H62" s="137"/>
      <c r="I62" s="137">
        <f>'SO 102 SO 102.1 Pol'!G141+'SO 102 SO 102.2 Pol'!G50+'SO 102 SO 102.3 Pol'!G134</f>
        <v>0</v>
      </c>
      <c r="J62" s="134" t="str">
        <f>IF(I70=0,"",I62/I70*100)</f>
        <v/>
      </c>
    </row>
    <row r="63" spans="1:10" ht="36.75" customHeight="1" x14ac:dyDescent="0.25">
      <c r="A63" s="125"/>
      <c r="B63" s="130" t="s">
        <v>85</v>
      </c>
      <c r="C63" s="196" t="s">
        <v>86</v>
      </c>
      <c r="D63" s="197"/>
      <c r="E63" s="197"/>
      <c r="F63" s="136" t="s">
        <v>24</v>
      </c>
      <c r="G63" s="137"/>
      <c r="H63" s="137"/>
      <c r="I63" s="137">
        <f>'SO 102 SO 102.4 Pol'!G50</f>
        <v>0</v>
      </c>
      <c r="J63" s="134" t="str">
        <f>IF(I70=0,"",I63/I70*100)</f>
        <v/>
      </c>
    </row>
    <row r="64" spans="1:10" ht="36.75" customHeight="1" x14ac:dyDescent="0.25">
      <c r="A64" s="125"/>
      <c r="B64" s="130" t="s">
        <v>87</v>
      </c>
      <c r="C64" s="196" t="s">
        <v>88</v>
      </c>
      <c r="D64" s="197"/>
      <c r="E64" s="197"/>
      <c r="F64" s="136" t="s">
        <v>24</v>
      </c>
      <c r="G64" s="137"/>
      <c r="H64" s="137"/>
      <c r="I64" s="137">
        <f>'SO 102 SO 102.1 Pol'!G239+'SO 102 SO 102.3 Pol'!G194</f>
        <v>0</v>
      </c>
      <c r="J64" s="134" t="str">
        <f>IF(I70=0,"",I64/I70*100)</f>
        <v/>
      </c>
    </row>
    <row r="65" spans="1:10" ht="36.75" customHeight="1" x14ac:dyDescent="0.25">
      <c r="A65" s="125"/>
      <c r="B65" s="130" t="s">
        <v>89</v>
      </c>
      <c r="C65" s="196" t="s">
        <v>90</v>
      </c>
      <c r="D65" s="197"/>
      <c r="E65" s="197"/>
      <c r="F65" s="136" t="s">
        <v>24</v>
      </c>
      <c r="G65" s="137"/>
      <c r="H65" s="137"/>
      <c r="I65" s="137">
        <f>'SO 102 SO 102.1 Pol'!G346+'SO 102 SO 102.3 Pol'!G294</f>
        <v>0</v>
      </c>
      <c r="J65" s="134" t="str">
        <f>IF(I70=0,"",I65/I70*100)</f>
        <v/>
      </c>
    </row>
    <row r="66" spans="1:10" ht="36.75" customHeight="1" x14ac:dyDescent="0.25">
      <c r="A66" s="125"/>
      <c r="B66" s="130" t="s">
        <v>91</v>
      </c>
      <c r="C66" s="196" t="s">
        <v>92</v>
      </c>
      <c r="D66" s="197"/>
      <c r="E66" s="197"/>
      <c r="F66" s="136" t="s">
        <v>24</v>
      </c>
      <c r="G66" s="137"/>
      <c r="H66" s="137"/>
      <c r="I66" s="137">
        <f>'SO 102 SO 102.1 Pol'!G363+'SO 102 SO 102.2 Pol'!G55+'SO 102 SO 102.3 Pol'!G303+'SO 102 SO 102.4 Pol'!G63</f>
        <v>0</v>
      </c>
      <c r="J66" s="134" t="str">
        <f>IF(I70=0,"",I66/I70*100)</f>
        <v/>
      </c>
    </row>
    <row r="67" spans="1:10" ht="36.75" customHeight="1" x14ac:dyDescent="0.25">
      <c r="A67" s="125"/>
      <c r="B67" s="130" t="s">
        <v>93</v>
      </c>
      <c r="C67" s="196" t="s">
        <v>94</v>
      </c>
      <c r="D67" s="197"/>
      <c r="E67" s="197"/>
      <c r="F67" s="136" t="s">
        <v>26</v>
      </c>
      <c r="G67" s="137"/>
      <c r="H67" s="137"/>
      <c r="I67" s="137">
        <f>'SO 103 SO 103 Pol'!G8+'SO 104 SO 104 Pol'!G8</f>
        <v>0</v>
      </c>
      <c r="J67" s="134" t="str">
        <f>IF(I70=0,"",I67/I70*100)</f>
        <v/>
      </c>
    </row>
    <row r="68" spans="1:10" ht="36.75" customHeight="1" x14ac:dyDescent="0.25">
      <c r="A68" s="125"/>
      <c r="B68" s="130" t="s">
        <v>95</v>
      </c>
      <c r="C68" s="196" t="s">
        <v>96</v>
      </c>
      <c r="D68" s="197"/>
      <c r="E68" s="197"/>
      <c r="F68" s="136" t="s">
        <v>97</v>
      </c>
      <c r="G68" s="137"/>
      <c r="H68" s="137"/>
      <c r="I68" s="137">
        <f>'SO 102 SO 102.1 Pol'!G370</f>
        <v>0</v>
      </c>
      <c r="J68" s="134" t="str">
        <f>IF(I70=0,"",I68/I70*100)</f>
        <v/>
      </c>
    </row>
    <row r="69" spans="1:10" ht="36.75" customHeight="1" x14ac:dyDescent="0.25">
      <c r="A69" s="125"/>
      <c r="B69" s="130" t="s">
        <v>98</v>
      </c>
      <c r="C69" s="196" t="s">
        <v>27</v>
      </c>
      <c r="D69" s="197"/>
      <c r="E69" s="197"/>
      <c r="F69" s="136" t="s">
        <v>98</v>
      </c>
      <c r="G69" s="137"/>
      <c r="H69" s="137"/>
      <c r="I69" s="137">
        <f>'00 00 Naklady'!G8</f>
        <v>0</v>
      </c>
      <c r="J69" s="134" t="str">
        <f>IF(I70=0,"",I69/I70*100)</f>
        <v/>
      </c>
    </row>
    <row r="70" spans="1:10" ht="25.5" customHeight="1" x14ac:dyDescent="0.25">
      <c r="A70" s="126"/>
      <c r="B70" s="131" t="s">
        <v>1</v>
      </c>
      <c r="C70" s="132"/>
      <c r="D70" s="133"/>
      <c r="E70" s="133"/>
      <c r="F70" s="138"/>
      <c r="G70" s="139"/>
      <c r="H70" s="139"/>
      <c r="I70" s="139">
        <f>SUM(I59:I69)</f>
        <v>0</v>
      </c>
      <c r="J70" s="135">
        <f>SUM(J59:J69)</f>
        <v>0</v>
      </c>
    </row>
    <row r="71" spans="1:10" x14ac:dyDescent="0.25">
      <c r="F71" s="88"/>
      <c r="G71" s="88"/>
      <c r="H71" s="88"/>
      <c r="I71" s="88"/>
      <c r="J71" s="89"/>
    </row>
    <row r="72" spans="1:10" x14ac:dyDescent="0.25">
      <c r="F72" s="88"/>
      <c r="G72" s="88"/>
      <c r="H72" s="88"/>
      <c r="I72" s="88"/>
      <c r="J72" s="89"/>
    </row>
    <row r="73" spans="1:10" x14ac:dyDescent="0.25">
      <c r="F73" s="88"/>
      <c r="G73" s="88"/>
      <c r="H73" s="88"/>
      <c r="I73" s="88"/>
      <c r="J73" s="89"/>
    </row>
  </sheetData>
  <sheetProtection algorithmName="SHA-512" hashValue="9l/D4M68luP7d3y1gS4ZCwS0PfGYLMnS8Vr8niIV4GNP9UZ66wlDRAH2LmvAFmITxFClFVds3cIjy4nVw7P6cQ==" saltValue="P2KsW47U+15mQU91U7zWR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52:E52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7" t="s">
        <v>6</v>
      </c>
      <c r="B1" s="247"/>
      <c r="C1" s="248"/>
      <c r="D1" s="247"/>
      <c r="E1" s="247"/>
      <c r="F1" s="247"/>
      <c r="G1" s="247"/>
    </row>
    <row r="2" spans="1:7" ht="24.9" customHeight="1" x14ac:dyDescent="0.25">
      <c r="A2" s="50" t="s">
        <v>7</v>
      </c>
      <c r="B2" s="49"/>
      <c r="C2" s="249"/>
      <c r="D2" s="249"/>
      <c r="E2" s="249"/>
      <c r="F2" s="249"/>
      <c r="G2" s="250"/>
    </row>
    <row r="3" spans="1:7" ht="24.9" customHeight="1" x14ac:dyDescent="0.25">
      <c r="A3" s="50" t="s">
        <v>8</v>
      </c>
      <c r="B3" s="49"/>
      <c r="C3" s="249"/>
      <c r="D3" s="249"/>
      <c r="E3" s="249"/>
      <c r="F3" s="249"/>
      <c r="G3" s="250"/>
    </row>
    <row r="4" spans="1:7" ht="24.9" customHeight="1" x14ac:dyDescent="0.25">
      <c r="A4" s="50" t="s">
        <v>9</v>
      </c>
      <c r="B4" s="49"/>
      <c r="C4" s="249"/>
      <c r="D4" s="249"/>
      <c r="E4" s="249"/>
      <c r="F4" s="249"/>
      <c r="G4" s="250"/>
    </row>
    <row r="5" spans="1:7" x14ac:dyDescent="0.25">
      <c r="B5" s="4"/>
      <c r="C5" s="5"/>
      <c r="D5" s="6"/>
    </row>
  </sheetData>
  <sheetProtection algorithmName="SHA-512" hashValue="iFy4tQqV0riKUM3oqFUc//aXdTu+vN0Vk7o6uv8rQb7kbUJD/kOPjuWE008l2F3llacLwbfB1N9XzmM/YiPQNg==" saltValue="p24qjBZRIiGtip33MJ9Gf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7A02-E680-4BF9-B085-53255A9525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100</v>
      </c>
      <c r="B1" s="251"/>
      <c r="C1" s="251"/>
      <c r="D1" s="251"/>
      <c r="E1" s="251"/>
      <c r="F1" s="251"/>
      <c r="G1" s="251"/>
      <c r="AG1" t="s">
        <v>101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102</v>
      </c>
    </row>
    <row r="3" spans="1:60" ht="24.9" customHeight="1" x14ac:dyDescent="0.25">
      <c r="A3" s="141" t="s">
        <v>8</v>
      </c>
      <c r="B3" s="49" t="s">
        <v>54</v>
      </c>
      <c r="C3" s="252" t="s">
        <v>55</v>
      </c>
      <c r="D3" s="253"/>
      <c r="E3" s="253"/>
      <c r="F3" s="253"/>
      <c r="G3" s="254"/>
      <c r="AC3" s="123" t="s">
        <v>103</v>
      </c>
      <c r="AG3" t="s">
        <v>104</v>
      </c>
    </row>
    <row r="4" spans="1:60" ht="24.9" customHeight="1" x14ac:dyDescent="0.25">
      <c r="A4" s="142" t="s">
        <v>9</v>
      </c>
      <c r="B4" s="143" t="s">
        <v>54</v>
      </c>
      <c r="C4" s="255" t="s">
        <v>55</v>
      </c>
      <c r="D4" s="256"/>
      <c r="E4" s="256"/>
      <c r="F4" s="256"/>
      <c r="G4" s="257"/>
      <c r="AG4" t="s">
        <v>105</v>
      </c>
    </row>
    <row r="5" spans="1:60" x14ac:dyDescent="0.25">
      <c r="D5" s="10"/>
    </row>
    <row r="6" spans="1:60" ht="39.6" x14ac:dyDescent="0.25">
      <c r="A6" s="145" t="s">
        <v>106</v>
      </c>
      <c r="B6" s="147" t="s">
        <v>107</v>
      </c>
      <c r="C6" s="147" t="s">
        <v>108</v>
      </c>
      <c r="D6" s="146" t="s">
        <v>109</v>
      </c>
      <c r="E6" s="145" t="s">
        <v>110</v>
      </c>
      <c r="F6" s="144" t="s">
        <v>111</v>
      </c>
      <c r="G6" s="145" t="s">
        <v>29</v>
      </c>
      <c r="H6" s="148" t="s">
        <v>30</v>
      </c>
      <c r="I6" s="148" t="s">
        <v>112</v>
      </c>
      <c r="J6" s="148" t="s">
        <v>31</v>
      </c>
      <c r="K6" s="148" t="s">
        <v>113</v>
      </c>
      <c r="L6" s="148" t="s">
        <v>114</v>
      </c>
      <c r="M6" s="148" t="s">
        <v>115</v>
      </c>
      <c r="N6" s="148" t="s">
        <v>116</v>
      </c>
      <c r="O6" s="148" t="s">
        <v>117</v>
      </c>
      <c r="P6" s="148" t="s">
        <v>118</v>
      </c>
      <c r="Q6" s="148" t="s">
        <v>119</v>
      </c>
      <c r="R6" s="148" t="s">
        <v>120</v>
      </c>
      <c r="S6" s="148" t="s">
        <v>121</v>
      </c>
      <c r="T6" s="148" t="s">
        <v>122</v>
      </c>
      <c r="U6" s="148" t="s">
        <v>123</v>
      </c>
      <c r="V6" s="148" t="s">
        <v>124</v>
      </c>
      <c r="W6" s="148" t="s">
        <v>125</v>
      </c>
      <c r="X6" s="148" t="s">
        <v>126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127</v>
      </c>
      <c r="B8" s="163" t="s">
        <v>98</v>
      </c>
      <c r="C8" s="184" t="s">
        <v>27</v>
      </c>
      <c r="D8" s="164"/>
      <c r="E8" s="165"/>
      <c r="F8" s="166"/>
      <c r="G8" s="166">
        <f>SUMIF(AG9:AG31,"&lt;&gt;NOR",G9:G31)</f>
        <v>0</v>
      </c>
      <c r="H8" s="166"/>
      <c r="I8" s="166">
        <f>SUM(I9:I31)</f>
        <v>0</v>
      </c>
      <c r="J8" s="166"/>
      <c r="K8" s="166">
        <f>SUM(K9:K31)</f>
        <v>0</v>
      </c>
      <c r="L8" s="166"/>
      <c r="M8" s="166">
        <f>SUM(M9:M31)</f>
        <v>0</v>
      </c>
      <c r="N8" s="166"/>
      <c r="O8" s="166">
        <f>SUM(O9:O31)</f>
        <v>0</v>
      </c>
      <c r="P8" s="166"/>
      <c r="Q8" s="166">
        <f>SUM(Q9:Q31)</f>
        <v>0</v>
      </c>
      <c r="R8" s="166"/>
      <c r="S8" s="166"/>
      <c r="T8" s="167"/>
      <c r="U8" s="161"/>
      <c r="V8" s="161">
        <f>SUM(V9:V31)</f>
        <v>0</v>
      </c>
      <c r="W8" s="161"/>
      <c r="X8" s="161"/>
      <c r="AG8" t="s">
        <v>128</v>
      </c>
    </row>
    <row r="9" spans="1:60" outlineLevel="1" x14ac:dyDescent="0.25">
      <c r="A9" s="168">
        <v>1</v>
      </c>
      <c r="B9" s="169" t="s">
        <v>129</v>
      </c>
      <c r="C9" s="185" t="s">
        <v>130</v>
      </c>
      <c r="D9" s="170" t="s">
        <v>131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132</v>
      </c>
      <c r="T9" s="174" t="s">
        <v>133</v>
      </c>
      <c r="U9" s="158">
        <v>0</v>
      </c>
      <c r="V9" s="158">
        <f>ROUND(E9*U9,2)</f>
        <v>0</v>
      </c>
      <c r="W9" s="158"/>
      <c r="X9" s="158" t="s">
        <v>134</v>
      </c>
      <c r="Y9" s="149"/>
      <c r="Z9" s="149"/>
      <c r="AA9" s="149"/>
      <c r="AB9" s="149"/>
      <c r="AC9" s="149"/>
      <c r="AD9" s="149"/>
      <c r="AE9" s="149"/>
      <c r="AF9" s="149"/>
      <c r="AG9" s="149" t="s">
        <v>135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186" t="s">
        <v>136</v>
      </c>
      <c r="D10" s="159"/>
      <c r="E10" s="160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137</v>
      </c>
      <c r="AH10" s="149">
        <v>0</v>
      </c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138</v>
      </c>
      <c r="D11" s="159"/>
      <c r="E11" s="160">
        <v>1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75">
        <v>2</v>
      </c>
      <c r="B12" s="176" t="s">
        <v>139</v>
      </c>
      <c r="C12" s="187" t="s">
        <v>140</v>
      </c>
      <c r="D12" s="177" t="s">
        <v>131</v>
      </c>
      <c r="E12" s="178">
        <v>1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80">
        <v>0</v>
      </c>
      <c r="O12" s="180">
        <f>ROUND(E12*N12,2)</f>
        <v>0</v>
      </c>
      <c r="P12" s="180">
        <v>0</v>
      </c>
      <c r="Q12" s="180">
        <f>ROUND(E12*P12,2)</f>
        <v>0</v>
      </c>
      <c r="R12" s="180"/>
      <c r="S12" s="180" t="s">
        <v>132</v>
      </c>
      <c r="T12" s="181" t="s">
        <v>133</v>
      </c>
      <c r="U12" s="158">
        <v>0</v>
      </c>
      <c r="V12" s="158">
        <f>ROUND(E12*U12,2)</f>
        <v>0</v>
      </c>
      <c r="W12" s="158"/>
      <c r="X12" s="158" t="s">
        <v>134</v>
      </c>
      <c r="Y12" s="149"/>
      <c r="Z12" s="149"/>
      <c r="AA12" s="149"/>
      <c r="AB12" s="149"/>
      <c r="AC12" s="149"/>
      <c r="AD12" s="149"/>
      <c r="AE12" s="149"/>
      <c r="AF12" s="149"/>
      <c r="AG12" s="149" t="s">
        <v>135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75">
        <v>3</v>
      </c>
      <c r="B13" s="176" t="s">
        <v>141</v>
      </c>
      <c r="C13" s="187" t="s">
        <v>142</v>
      </c>
      <c r="D13" s="177" t="s">
        <v>131</v>
      </c>
      <c r="E13" s="178">
        <v>1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80">
        <v>0</v>
      </c>
      <c r="O13" s="180">
        <f>ROUND(E13*N13,2)</f>
        <v>0</v>
      </c>
      <c r="P13" s="180">
        <v>0</v>
      </c>
      <c r="Q13" s="180">
        <f>ROUND(E13*P13,2)</f>
        <v>0</v>
      </c>
      <c r="R13" s="180"/>
      <c r="S13" s="180" t="s">
        <v>132</v>
      </c>
      <c r="T13" s="181" t="s">
        <v>133</v>
      </c>
      <c r="U13" s="158">
        <v>0</v>
      </c>
      <c r="V13" s="158">
        <f>ROUND(E13*U13,2)</f>
        <v>0</v>
      </c>
      <c r="W13" s="158"/>
      <c r="X13" s="158" t="s">
        <v>134</v>
      </c>
      <c r="Y13" s="149"/>
      <c r="Z13" s="149"/>
      <c r="AA13" s="149"/>
      <c r="AB13" s="149"/>
      <c r="AC13" s="149"/>
      <c r="AD13" s="149"/>
      <c r="AE13" s="149"/>
      <c r="AF13" s="149"/>
      <c r="AG13" s="149" t="s">
        <v>135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5">
      <c r="A14" s="168">
        <v>4</v>
      </c>
      <c r="B14" s="169" t="s">
        <v>143</v>
      </c>
      <c r="C14" s="185" t="s">
        <v>28</v>
      </c>
      <c r="D14" s="170" t="s">
        <v>131</v>
      </c>
      <c r="E14" s="171">
        <v>1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/>
      <c r="S14" s="173" t="s">
        <v>132</v>
      </c>
      <c r="T14" s="174" t="s">
        <v>133</v>
      </c>
      <c r="U14" s="158">
        <v>0</v>
      </c>
      <c r="V14" s="158">
        <f>ROUND(E14*U14,2)</f>
        <v>0</v>
      </c>
      <c r="W14" s="158"/>
      <c r="X14" s="158" t="s">
        <v>134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135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144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137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145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137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146</v>
      </c>
      <c r="D17" s="159"/>
      <c r="E17" s="160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56"/>
      <c r="B18" s="157"/>
      <c r="C18" s="186" t="s">
        <v>147</v>
      </c>
      <c r="D18" s="159"/>
      <c r="E18" s="160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49"/>
      <c r="Z18" s="149"/>
      <c r="AA18" s="149"/>
      <c r="AB18" s="149"/>
      <c r="AC18" s="149"/>
      <c r="AD18" s="149"/>
      <c r="AE18" s="149"/>
      <c r="AF18" s="149"/>
      <c r="AG18" s="149" t="s">
        <v>137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186" t="s">
        <v>148</v>
      </c>
      <c r="D19" s="159"/>
      <c r="E19" s="160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137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149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137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150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137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151</v>
      </c>
      <c r="D22" s="159"/>
      <c r="E22" s="160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56"/>
      <c r="B23" s="157"/>
      <c r="C23" s="186" t="s">
        <v>138</v>
      </c>
      <c r="D23" s="159"/>
      <c r="E23" s="160">
        <v>1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9"/>
      <c r="Z23" s="149"/>
      <c r="AA23" s="149"/>
      <c r="AB23" s="149"/>
      <c r="AC23" s="149"/>
      <c r="AD23" s="149"/>
      <c r="AE23" s="149"/>
      <c r="AF23" s="149"/>
      <c r="AG23" s="149" t="s">
        <v>137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68">
        <v>5</v>
      </c>
      <c r="B24" s="169" t="s">
        <v>152</v>
      </c>
      <c r="C24" s="185" t="s">
        <v>153</v>
      </c>
      <c r="D24" s="170" t="s">
        <v>131</v>
      </c>
      <c r="E24" s="171">
        <v>1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/>
      <c r="S24" s="173" t="s">
        <v>132</v>
      </c>
      <c r="T24" s="174" t="s">
        <v>133</v>
      </c>
      <c r="U24" s="158">
        <v>0</v>
      </c>
      <c r="V24" s="158">
        <f>ROUND(E24*U24,2)</f>
        <v>0</v>
      </c>
      <c r="W24" s="158"/>
      <c r="X24" s="158" t="s">
        <v>134</v>
      </c>
      <c r="Y24" s="149"/>
      <c r="Z24" s="149"/>
      <c r="AA24" s="149"/>
      <c r="AB24" s="149"/>
      <c r="AC24" s="149"/>
      <c r="AD24" s="149"/>
      <c r="AE24" s="149"/>
      <c r="AF24" s="149"/>
      <c r="AG24" s="149" t="s">
        <v>135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ht="21" outlineLevel="1" x14ac:dyDescent="0.25">
      <c r="A25" s="156"/>
      <c r="B25" s="157"/>
      <c r="C25" s="258" t="s">
        <v>154</v>
      </c>
      <c r="D25" s="259"/>
      <c r="E25" s="259"/>
      <c r="F25" s="259"/>
      <c r="G25" s="259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155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82" t="str">
        <f>C25</f>
        <v>dopravní a informační značení na komunikacích pro motorová a nemotorová vozidla a pro pěší, zajištění průchodů apod., projednání s příslušným odborem dopravy, zajištění údržby, čištění apod. dopravního značení a komunikací apod.</v>
      </c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75">
        <v>6</v>
      </c>
      <c r="B26" s="176" t="s">
        <v>156</v>
      </c>
      <c r="C26" s="187" t="s">
        <v>157</v>
      </c>
      <c r="D26" s="177" t="s">
        <v>131</v>
      </c>
      <c r="E26" s="178">
        <v>1</v>
      </c>
      <c r="F26" s="179"/>
      <c r="G26" s="180">
        <f t="shared" ref="G26:G31" si="0">ROUND(E26*F26,2)</f>
        <v>0</v>
      </c>
      <c r="H26" s="179"/>
      <c r="I26" s="180">
        <f t="shared" ref="I26:I31" si="1">ROUND(E26*H26,2)</f>
        <v>0</v>
      </c>
      <c r="J26" s="179"/>
      <c r="K26" s="180">
        <f t="shared" ref="K26:K31" si="2">ROUND(E26*J26,2)</f>
        <v>0</v>
      </c>
      <c r="L26" s="180">
        <v>21</v>
      </c>
      <c r="M26" s="180">
        <f t="shared" ref="M26:M31" si="3">G26*(1+L26/100)</f>
        <v>0</v>
      </c>
      <c r="N26" s="180">
        <v>0</v>
      </c>
      <c r="O26" s="180">
        <f t="shared" ref="O26:O31" si="4">ROUND(E26*N26,2)</f>
        <v>0</v>
      </c>
      <c r="P26" s="180">
        <v>0</v>
      </c>
      <c r="Q26" s="180">
        <f t="shared" ref="Q26:Q31" si="5">ROUND(E26*P26,2)</f>
        <v>0</v>
      </c>
      <c r="R26" s="180"/>
      <c r="S26" s="180" t="s">
        <v>158</v>
      </c>
      <c r="T26" s="181" t="s">
        <v>133</v>
      </c>
      <c r="U26" s="158">
        <v>0</v>
      </c>
      <c r="V26" s="158">
        <f t="shared" ref="V26:V31" si="6">ROUND(E26*U26,2)</f>
        <v>0</v>
      </c>
      <c r="W26" s="158"/>
      <c r="X26" s="158" t="s">
        <v>134</v>
      </c>
      <c r="Y26" s="149"/>
      <c r="Z26" s="149"/>
      <c r="AA26" s="149"/>
      <c r="AB26" s="149"/>
      <c r="AC26" s="149"/>
      <c r="AD26" s="149"/>
      <c r="AE26" s="149"/>
      <c r="AF26" s="149"/>
      <c r="AG26" s="149" t="s">
        <v>159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75">
        <v>7</v>
      </c>
      <c r="B27" s="176" t="s">
        <v>160</v>
      </c>
      <c r="C27" s="187" t="s">
        <v>161</v>
      </c>
      <c r="D27" s="177" t="s">
        <v>131</v>
      </c>
      <c r="E27" s="178">
        <v>1</v>
      </c>
      <c r="F27" s="179"/>
      <c r="G27" s="180">
        <f t="shared" si="0"/>
        <v>0</v>
      </c>
      <c r="H27" s="179"/>
      <c r="I27" s="180">
        <f t="shared" si="1"/>
        <v>0</v>
      </c>
      <c r="J27" s="179"/>
      <c r="K27" s="180">
        <f t="shared" si="2"/>
        <v>0</v>
      </c>
      <c r="L27" s="180">
        <v>21</v>
      </c>
      <c r="M27" s="180">
        <f t="shared" si="3"/>
        <v>0</v>
      </c>
      <c r="N27" s="180">
        <v>0</v>
      </c>
      <c r="O27" s="180">
        <f t="shared" si="4"/>
        <v>0</v>
      </c>
      <c r="P27" s="180">
        <v>0</v>
      </c>
      <c r="Q27" s="180">
        <f t="shared" si="5"/>
        <v>0</v>
      </c>
      <c r="R27" s="180"/>
      <c r="S27" s="180" t="s">
        <v>132</v>
      </c>
      <c r="T27" s="181" t="s">
        <v>133</v>
      </c>
      <c r="U27" s="158">
        <v>0</v>
      </c>
      <c r="V27" s="158">
        <f t="shared" si="6"/>
        <v>0</v>
      </c>
      <c r="W27" s="158"/>
      <c r="X27" s="158" t="s">
        <v>134</v>
      </c>
      <c r="Y27" s="149"/>
      <c r="Z27" s="149"/>
      <c r="AA27" s="149"/>
      <c r="AB27" s="149"/>
      <c r="AC27" s="149"/>
      <c r="AD27" s="149"/>
      <c r="AE27" s="149"/>
      <c r="AF27" s="149"/>
      <c r="AG27" s="149" t="s">
        <v>135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75">
        <v>8</v>
      </c>
      <c r="B28" s="176" t="s">
        <v>162</v>
      </c>
      <c r="C28" s="187" t="s">
        <v>163</v>
      </c>
      <c r="D28" s="177" t="s">
        <v>131</v>
      </c>
      <c r="E28" s="178">
        <v>1</v>
      </c>
      <c r="F28" s="179"/>
      <c r="G28" s="180">
        <f t="shared" si="0"/>
        <v>0</v>
      </c>
      <c r="H28" s="179"/>
      <c r="I28" s="180">
        <f t="shared" si="1"/>
        <v>0</v>
      </c>
      <c r="J28" s="179"/>
      <c r="K28" s="180">
        <f t="shared" si="2"/>
        <v>0</v>
      </c>
      <c r="L28" s="180">
        <v>21</v>
      </c>
      <c r="M28" s="180">
        <f t="shared" si="3"/>
        <v>0</v>
      </c>
      <c r="N28" s="180">
        <v>0</v>
      </c>
      <c r="O28" s="180">
        <f t="shared" si="4"/>
        <v>0</v>
      </c>
      <c r="P28" s="180">
        <v>0</v>
      </c>
      <c r="Q28" s="180">
        <f t="shared" si="5"/>
        <v>0</v>
      </c>
      <c r="R28" s="180"/>
      <c r="S28" s="180" t="s">
        <v>132</v>
      </c>
      <c r="T28" s="181" t="s">
        <v>133</v>
      </c>
      <c r="U28" s="158">
        <v>0</v>
      </c>
      <c r="V28" s="158">
        <f t="shared" si="6"/>
        <v>0</v>
      </c>
      <c r="W28" s="158"/>
      <c r="X28" s="158" t="s">
        <v>134</v>
      </c>
      <c r="Y28" s="149"/>
      <c r="Z28" s="149"/>
      <c r="AA28" s="149"/>
      <c r="AB28" s="149"/>
      <c r="AC28" s="149"/>
      <c r="AD28" s="149"/>
      <c r="AE28" s="149"/>
      <c r="AF28" s="149"/>
      <c r="AG28" s="149" t="s">
        <v>135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75">
        <v>9</v>
      </c>
      <c r="B29" s="176" t="s">
        <v>164</v>
      </c>
      <c r="C29" s="187" t="s">
        <v>165</v>
      </c>
      <c r="D29" s="177" t="s">
        <v>131</v>
      </c>
      <c r="E29" s="178">
        <v>1</v>
      </c>
      <c r="F29" s="179"/>
      <c r="G29" s="180">
        <f t="shared" si="0"/>
        <v>0</v>
      </c>
      <c r="H29" s="179"/>
      <c r="I29" s="180">
        <f t="shared" si="1"/>
        <v>0</v>
      </c>
      <c r="J29" s="179"/>
      <c r="K29" s="180">
        <f t="shared" si="2"/>
        <v>0</v>
      </c>
      <c r="L29" s="180">
        <v>21</v>
      </c>
      <c r="M29" s="180">
        <f t="shared" si="3"/>
        <v>0</v>
      </c>
      <c r="N29" s="180">
        <v>0</v>
      </c>
      <c r="O29" s="180">
        <f t="shared" si="4"/>
        <v>0</v>
      </c>
      <c r="P29" s="180">
        <v>0</v>
      </c>
      <c r="Q29" s="180">
        <f t="shared" si="5"/>
        <v>0</v>
      </c>
      <c r="R29" s="180"/>
      <c r="S29" s="180" t="s">
        <v>158</v>
      </c>
      <c r="T29" s="181" t="s">
        <v>133</v>
      </c>
      <c r="U29" s="158">
        <v>0</v>
      </c>
      <c r="V29" s="158">
        <f t="shared" si="6"/>
        <v>0</v>
      </c>
      <c r="W29" s="158"/>
      <c r="X29" s="158" t="s">
        <v>134</v>
      </c>
      <c r="Y29" s="149"/>
      <c r="Z29" s="149"/>
      <c r="AA29" s="149"/>
      <c r="AB29" s="149"/>
      <c r="AC29" s="149"/>
      <c r="AD29" s="149"/>
      <c r="AE29" s="149"/>
      <c r="AF29" s="149"/>
      <c r="AG29" s="149" t="s">
        <v>159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75">
        <v>10</v>
      </c>
      <c r="B30" s="176" t="s">
        <v>166</v>
      </c>
      <c r="C30" s="187" t="s">
        <v>167</v>
      </c>
      <c r="D30" s="177" t="s">
        <v>131</v>
      </c>
      <c r="E30" s="178">
        <v>1</v>
      </c>
      <c r="F30" s="179"/>
      <c r="G30" s="180">
        <f t="shared" si="0"/>
        <v>0</v>
      </c>
      <c r="H30" s="179"/>
      <c r="I30" s="180">
        <f t="shared" si="1"/>
        <v>0</v>
      </c>
      <c r="J30" s="179"/>
      <c r="K30" s="180">
        <f t="shared" si="2"/>
        <v>0</v>
      </c>
      <c r="L30" s="180">
        <v>21</v>
      </c>
      <c r="M30" s="180">
        <f t="shared" si="3"/>
        <v>0</v>
      </c>
      <c r="N30" s="180">
        <v>0</v>
      </c>
      <c r="O30" s="180">
        <f t="shared" si="4"/>
        <v>0</v>
      </c>
      <c r="P30" s="180">
        <v>0</v>
      </c>
      <c r="Q30" s="180">
        <f t="shared" si="5"/>
        <v>0</v>
      </c>
      <c r="R30" s="180"/>
      <c r="S30" s="180" t="s">
        <v>158</v>
      </c>
      <c r="T30" s="181" t="s">
        <v>133</v>
      </c>
      <c r="U30" s="158">
        <v>0</v>
      </c>
      <c r="V30" s="158">
        <f t="shared" si="6"/>
        <v>0</v>
      </c>
      <c r="W30" s="158"/>
      <c r="X30" s="158" t="s">
        <v>134</v>
      </c>
      <c r="Y30" s="149"/>
      <c r="Z30" s="149"/>
      <c r="AA30" s="149"/>
      <c r="AB30" s="149"/>
      <c r="AC30" s="149"/>
      <c r="AD30" s="149"/>
      <c r="AE30" s="149"/>
      <c r="AF30" s="149"/>
      <c r="AG30" s="149" t="s">
        <v>159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68">
        <v>11</v>
      </c>
      <c r="B31" s="169" t="s">
        <v>168</v>
      </c>
      <c r="C31" s="185" t="s">
        <v>169</v>
      </c>
      <c r="D31" s="170" t="s">
        <v>131</v>
      </c>
      <c r="E31" s="171">
        <v>1</v>
      </c>
      <c r="F31" s="172"/>
      <c r="G31" s="173">
        <f t="shared" si="0"/>
        <v>0</v>
      </c>
      <c r="H31" s="172"/>
      <c r="I31" s="173">
        <f t="shared" si="1"/>
        <v>0</v>
      </c>
      <c r="J31" s="172"/>
      <c r="K31" s="173">
        <f t="shared" si="2"/>
        <v>0</v>
      </c>
      <c r="L31" s="173">
        <v>21</v>
      </c>
      <c r="M31" s="173">
        <f t="shared" si="3"/>
        <v>0</v>
      </c>
      <c r="N31" s="173">
        <v>0</v>
      </c>
      <c r="O31" s="173">
        <f t="shared" si="4"/>
        <v>0</v>
      </c>
      <c r="P31" s="173">
        <v>0</v>
      </c>
      <c r="Q31" s="173">
        <f t="shared" si="5"/>
        <v>0</v>
      </c>
      <c r="R31" s="173"/>
      <c r="S31" s="173" t="s">
        <v>158</v>
      </c>
      <c r="T31" s="174" t="s">
        <v>133</v>
      </c>
      <c r="U31" s="158">
        <v>0</v>
      </c>
      <c r="V31" s="158">
        <f t="shared" si="6"/>
        <v>0</v>
      </c>
      <c r="W31" s="158"/>
      <c r="X31" s="158" t="s">
        <v>134</v>
      </c>
      <c r="Y31" s="149"/>
      <c r="Z31" s="149"/>
      <c r="AA31" s="149"/>
      <c r="AB31" s="149"/>
      <c r="AC31" s="149"/>
      <c r="AD31" s="149"/>
      <c r="AE31" s="149"/>
      <c r="AF31" s="149"/>
      <c r="AG31" s="149" t="s">
        <v>159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x14ac:dyDescent="0.25">
      <c r="A32" s="3"/>
      <c r="B32" s="4"/>
      <c r="C32" s="18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114</v>
      </c>
    </row>
    <row r="33" spans="1:33" x14ac:dyDescent="0.25">
      <c r="A33" s="152"/>
      <c r="B33" s="153" t="s">
        <v>29</v>
      </c>
      <c r="C33" s="189"/>
      <c r="D33" s="154"/>
      <c r="E33" s="155"/>
      <c r="F33" s="155"/>
      <c r="G33" s="183">
        <f>G8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170</v>
      </c>
    </row>
    <row r="34" spans="1:33" x14ac:dyDescent="0.25">
      <c r="C34" s="190"/>
      <c r="D34" s="10"/>
      <c r="AG34" t="s">
        <v>171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ckvWNnVOsaZBCWSe5CbT/F9ZVCZtGfCtyad98dp3t3ZFwWVfYONKvQaKZR8hMuSGKkkM6jRq1n/HGrYw56Jig==" saltValue="WiRef8nIQO7h9hp7k3dIZQ==" spinCount="100000" sheet="1"/>
  <mergeCells count="5">
    <mergeCell ref="A1:G1"/>
    <mergeCell ref="C2:G2"/>
    <mergeCell ref="C3:G3"/>
    <mergeCell ref="C4:G4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E7E9-A1FE-4084-9E98-372860742D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172</v>
      </c>
      <c r="B1" s="251"/>
      <c r="C1" s="251"/>
      <c r="D1" s="251"/>
      <c r="E1" s="251"/>
      <c r="F1" s="251"/>
      <c r="G1" s="251"/>
      <c r="AG1" t="s">
        <v>101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102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102</v>
      </c>
      <c r="AG3" t="s">
        <v>104</v>
      </c>
    </row>
    <row r="4" spans="1:60" ht="24.9" customHeight="1" x14ac:dyDescent="0.25">
      <c r="A4" s="142" t="s">
        <v>9</v>
      </c>
      <c r="B4" s="143" t="s">
        <v>59</v>
      </c>
      <c r="C4" s="255" t="s">
        <v>60</v>
      </c>
      <c r="D4" s="256"/>
      <c r="E4" s="256"/>
      <c r="F4" s="256"/>
      <c r="G4" s="257"/>
      <c r="AG4" t="s">
        <v>105</v>
      </c>
    </row>
    <row r="5" spans="1:60" x14ac:dyDescent="0.25">
      <c r="D5" s="10"/>
    </row>
    <row r="6" spans="1:60" ht="39.6" x14ac:dyDescent="0.25">
      <c r="A6" s="145" t="s">
        <v>106</v>
      </c>
      <c r="B6" s="147" t="s">
        <v>107</v>
      </c>
      <c r="C6" s="147" t="s">
        <v>108</v>
      </c>
      <c r="D6" s="146" t="s">
        <v>109</v>
      </c>
      <c r="E6" s="145" t="s">
        <v>110</v>
      </c>
      <c r="F6" s="144" t="s">
        <v>111</v>
      </c>
      <c r="G6" s="145" t="s">
        <v>29</v>
      </c>
      <c r="H6" s="148" t="s">
        <v>30</v>
      </c>
      <c r="I6" s="148" t="s">
        <v>112</v>
      </c>
      <c r="J6" s="148" t="s">
        <v>31</v>
      </c>
      <c r="K6" s="148" t="s">
        <v>113</v>
      </c>
      <c r="L6" s="148" t="s">
        <v>114</v>
      </c>
      <c r="M6" s="148" t="s">
        <v>115</v>
      </c>
      <c r="N6" s="148" t="s">
        <v>116</v>
      </c>
      <c r="O6" s="148" t="s">
        <v>117</v>
      </c>
      <c r="P6" s="148" t="s">
        <v>118</v>
      </c>
      <c r="Q6" s="148" t="s">
        <v>119</v>
      </c>
      <c r="R6" s="148" t="s">
        <v>120</v>
      </c>
      <c r="S6" s="148" t="s">
        <v>121</v>
      </c>
      <c r="T6" s="148" t="s">
        <v>122</v>
      </c>
      <c r="U6" s="148" t="s">
        <v>123</v>
      </c>
      <c r="V6" s="148" t="s">
        <v>124</v>
      </c>
      <c r="W6" s="148" t="s">
        <v>125</v>
      </c>
      <c r="X6" s="148" t="s">
        <v>126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127</v>
      </c>
      <c r="B8" s="163" t="s">
        <v>77</v>
      </c>
      <c r="C8" s="184" t="s">
        <v>78</v>
      </c>
      <c r="D8" s="164"/>
      <c r="E8" s="165"/>
      <c r="F8" s="166"/>
      <c r="G8" s="166">
        <f>SUMIF(AG9:AG115,"&lt;&gt;NOR",G9:G115)</f>
        <v>0</v>
      </c>
      <c r="H8" s="166"/>
      <c r="I8" s="166">
        <f>SUM(I9:I115)</f>
        <v>0</v>
      </c>
      <c r="J8" s="166"/>
      <c r="K8" s="166">
        <f>SUM(K9:K115)</f>
        <v>0</v>
      </c>
      <c r="L8" s="166"/>
      <c r="M8" s="166">
        <f>SUM(M9:M115)</f>
        <v>0</v>
      </c>
      <c r="N8" s="166"/>
      <c r="O8" s="166">
        <f>SUM(O9:O115)</f>
        <v>0</v>
      </c>
      <c r="P8" s="166"/>
      <c r="Q8" s="166">
        <f>SUM(Q9:Q115)</f>
        <v>0</v>
      </c>
      <c r="R8" s="166"/>
      <c r="S8" s="166"/>
      <c r="T8" s="167"/>
      <c r="U8" s="161"/>
      <c r="V8" s="161">
        <f>SUM(V9:V115)</f>
        <v>83.289999999999992</v>
      </c>
      <c r="W8" s="161"/>
      <c r="X8" s="161"/>
      <c r="AG8" t="s">
        <v>128</v>
      </c>
    </row>
    <row r="9" spans="1:60" outlineLevel="1" x14ac:dyDescent="0.25">
      <c r="A9" s="168">
        <v>1</v>
      </c>
      <c r="B9" s="169" t="s">
        <v>173</v>
      </c>
      <c r="C9" s="185" t="s">
        <v>174</v>
      </c>
      <c r="D9" s="170" t="s">
        <v>175</v>
      </c>
      <c r="E9" s="171">
        <v>51.329000000000001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176</v>
      </c>
      <c r="S9" s="173" t="s">
        <v>158</v>
      </c>
      <c r="T9" s="174" t="s">
        <v>158</v>
      </c>
      <c r="U9" s="158">
        <v>1.34E-2</v>
      </c>
      <c r="V9" s="158">
        <f>ROUND(E9*U9,2)</f>
        <v>0.69</v>
      </c>
      <c r="W9" s="158"/>
      <c r="X9" s="158" t="s">
        <v>177</v>
      </c>
      <c r="Y9" s="149"/>
      <c r="Z9" s="149"/>
      <c r="AA9" s="149"/>
      <c r="AB9" s="149"/>
      <c r="AC9" s="149"/>
      <c r="AD9" s="149"/>
      <c r="AE9" s="149"/>
      <c r="AF9" s="149"/>
      <c r="AG9" s="149" t="s">
        <v>178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260" t="s">
        <v>179</v>
      </c>
      <c r="D10" s="261"/>
      <c r="E10" s="261"/>
      <c r="F10" s="261"/>
      <c r="G10" s="261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180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82" t="str">
        <f>C10</f>
        <v>nebo lesní půdy, s vodorovným přemístěním na hromady v místě upotřebení nebo na dočasné či trvalé skládky se složením</v>
      </c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181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182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183</v>
      </c>
      <c r="D13" s="159"/>
      <c r="E13" s="160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5">
      <c r="A14" s="156"/>
      <c r="B14" s="157"/>
      <c r="C14" s="186" t="s">
        <v>184</v>
      </c>
      <c r="D14" s="159"/>
      <c r="E14" s="160">
        <v>51.33</v>
      </c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49"/>
      <c r="Z14" s="149"/>
      <c r="AA14" s="149"/>
      <c r="AB14" s="149"/>
      <c r="AC14" s="149"/>
      <c r="AD14" s="149"/>
      <c r="AE14" s="149"/>
      <c r="AF14" s="149"/>
      <c r="AG14" s="149" t="s">
        <v>137</v>
      </c>
      <c r="AH14" s="149">
        <v>0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68">
        <v>2</v>
      </c>
      <c r="B15" s="169" t="s">
        <v>185</v>
      </c>
      <c r="C15" s="185" t="s">
        <v>186</v>
      </c>
      <c r="D15" s="170" t="s">
        <v>175</v>
      </c>
      <c r="E15" s="171">
        <v>103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3" t="s">
        <v>176</v>
      </c>
      <c r="S15" s="173" t="s">
        <v>158</v>
      </c>
      <c r="T15" s="174" t="s">
        <v>158</v>
      </c>
      <c r="U15" s="158">
        <v>0.42199999999999999</v>
      </c>
      <c r="V15" s="158">
        <f>ROUND(E15*U15,2)</f>
        <v>43.47</v>
      </c>
      <c r="W15" s="158"/>
      <c r="X15" s="158" t="s">
        <v>177</v>
      </c>
      <c r="Y15" s="149"/>
      <c r="Z15" s="149"/>
      <c r="AA15" s="149"/>
      <c r="AB15" s="149"/>
      <c r="AC15" s="149"/>
      <c r="AD15" s="149"/>
      <c r="AE15" s="149"/>
      <c r="AF15" s="149"/>
      <c r="AG15" s="149" t="s">
        <v>178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260" t="s">
        <v>187</v>
      </c>
      <c r="D16" s="261"/>
      <c r="E16" s="261"/>
      <c r="F16" s="261"/>
      <c r="G16" s="261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180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82" t="str">
        <f>C16</f>
        <v>s přemístěním výkopku v příčných profilech na vzdálenost do 15 m nebo s naložením na dopravní prostředek.</v>
      </c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188</v>
      </c>
      <c r="D17" s="159"/>
      <c r="E17" s="160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56"/>
      <c r="B18" s="157"/>
      <c r="C18" s="186" t="s">
        <v>189</v>
      </c>
      <c r="D18" s="159"/>
      <c r="E18" s="160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49"/>
      <c r="Z18" s="149"/>
      <c r="AA18" s="149"/>
      <c r="AB18" s="149"/>
      <c r="AC18" s="149"/>
      <c r="AD18" s="149"/>
      <c r="AE18" s="149"/>
      <c r="AF18" s="149"/>
      <c r="AG18" s="149" t="s">
        <v>137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186" t="s">
        <v>190</v>
      </c>
      <c r="D19" s="159"/>
      <c r="E19" s="160">
        <v>103</v>
      </c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137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68">
        <v>3</v>
      </c>
      <c r="B20" s="169" t="s">
        <v>191</v>
      </c>
      <c r="C20" s="185" t="s">
        <v>192</v>
      </c>
      <c r="D20" s="170" t="s">
        <v>175</v>
      </c>
      <c r="E20" s="171">
        <v>44.8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3" t="s">
        <v>176</v>
      </c>
      <c r="S20" s="173" t="s">
        <v>158</v>
      </c>
      <c r="T20" s="174" t="s">
        <v>158</v>
      </c>
      <c r="U20" s="158">
        <v>0.23</v>
      </c>
      <c r="V20" s="158">
        <f>ROUND(E20*U20,2)</f>
        <v>10.3</v>
      </c>
      <c r="W20" s="158"/>
      <c r="X20" s="158" t="s">
        <v>177</v>
      </c>
      <c r="Y20" s="149"/>
      <c r="Z20" s="149"/>
      <c r="AA20" s="149"/>
      <c r="AB20" s="149"/>
      <c r="AC20" s="149"/>
      <c r="AD20" s="149"/>
      <c r="AE20" s="149"/>
      <c r="AF20" s="149"/>
      <c r="AG20" s="149" t="s">
        <v>178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1" outlineLevel="1" x14ac:dyDescent="0.25">
      <c r="A21" s="156"/>
      <c r="B21" s="157"/>
      <c r="C21" s="260" t="s">
        <v>193</v>
      </c>
      <c r="D21" s="261"/>
      <c r="E21" s="261"/>
      <c r="F21" s="261"/>
      <c r="G21" s="261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180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82" t="str">
        <f>C21</f>
        <v>zapažených i nezapažených s urovnáním dna do předepsaného profilu a spádu, s přehozením výkopku na přilehlém terénu na vzdálenost do 3 m od podélné osy rýhy nebo s naložením výkopku na dopravní prostředek.</v>
      </c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194</v>
      </c>
      <c r="D22" s="159"/>
      <c r="E22" s="160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56"/>
      <c r="B23" s="157"/>
      <c r="C23" s="186" t="s">
        <v>189</v>
      </c>
      <c r="D23" s="159"/>
      <c r="E23" s="160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9"/>
      <c r="Z23" s="149"/>
      <c r="AA23" s="149"/>
      <c r="AB23" s="149"/>
      <c r="AC23" s="149"/>
      <c r="AD23" s="149"/>
      <c r="AE23" s="149"/>
      <c r="AF23" s="149"/>
      <c r="AG23" s="149" t="s">
        <v>137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56"/>
      <c r="B24" s="157"/>
      <c r="C24" s="186" t="s">
        <v>195</v>
      </c>
      <c r="D24" s="159"/>
      <c r="E24" s="160">
        <v>44.8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9"/>
      <c r="Z24" s="149"/>
      <c r="AA24" s="149"/>
      <c r="AB24" s="149"/>
      <c r="AC24" s="149"/>
      <c r="AD24" s="149"/>
      <c r="AE24" s="149"/>
      <c r="AF24" s="149"/>
      <c r="AG24" s="149" t="s">
        <v>137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68">
        <v>4</v>
      </c>
      <c r="B25" s="169" t="s">
        <v>196</v>
      </c>
      <c r="C25" s="185" t="s">
        <v>197</v>
      </c>
      <c r="D25" s="170" t="s">
        <v>175</v>
      </c>
      <c r="E25" s="171">
        <v>147.80000000000001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 t="s">
        <v>176</v>
      </c>
      <c r="S25" s="173" t="s">
        <v>158</v>
      </c>
      <c r="T25" s="174" t="s">
        <v>158</v>
      </c>
      <c r="U25" s="158">
        <v>1.0999999999999999E-2</v>
      </c>
      <c r="V25" s="158">
        <f>ROUND(E25*U25,2)</f>
        <v>1.63</v>
      </c>
      <c r="W25" s="158"/>
      <c r="X25" s="158" t="s">
        <v>177</v>
      </c>
      <c r="Y25" s="149"/>
      <c r="Z25" s="149"/>
      <c r="AA25" s="149"/>
      <c r="AB25" s="149"/>
      <c r="AC25" s="149"/>
      <c r="AD25" s="149"/>
      <c r="AE25" s="149"/>
      <c r="AF25" s="149"/>
      <c r="AG25" s="149" t="s">
        <v>178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260" t="s">
        <v>198</v>
      </c>
      <c r="D26" s="261"/>
      <c r="E26" s="261"/>
      <c r="F26" s="261"/>
      <c r="G26" s="261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180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199</v>
      </c>
      <c r="D27" s="159"/>
      <c r="E27" s="160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137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56"/>
      <c r="B28" s="157"/>
      <c r="C28" s="186" t="s">
        <v>188</v>
      </c>
      <c r="D28" s="159"/>
      <c r="E28" s="160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9"/>
      <c r="Z28" s="149"/>
      <c r="AA28" s="149"/>
      <c r="AB28" s="149"/>
      <c r="AC28" s="149"/>
      <c r="AD28" s="149"/>
      <c r="AE28" s="149"/>
      <c r="AF28" s="149"/>
      <c r="AG28" s="149" t="s">
        <v>137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56"/>
      <c r="B29" s="157"/>
      <c r="C29" s="186" t="s">
        <v>189</v>
      </c>
      <c r="D29" s="159"/>
      <c r="E29" s="160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49"/>
      <c r="Z29" s="149"/>
      <c r="AA29" s="149"/>
      <c r="AB29" s="149"/>
      <c r="AC29" s="149"/>
      <c r="AD29" s="149"/>
      <c r="AE29" s="149"/>
      <c r="AF29" s="149"/>
      <c r="AG29" s="149" t="s">
        <v>137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56"/>
      <c r="B30" s="157"/>
      <c r="C30" s="186" t="s">
        <v>190</v>
      </c>
      <c r="D30" s="159"/>
      <c r="E30" s="160">
        <v>103</v>
      </c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137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194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137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189</v>
      </c>
      <c r="D32" s="159"/>
      <c r="E32" s="160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137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56"/>
      <c r="B33" s="157"/>
      <c r="C33" s="186" t="s">
        <v>195</v>
      </c>
      <c r="D33" s="159"/>
      <c r="E33" s="160">
        <v>44.8</v>
      </c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49"/>
      <c r="Z33" s="149"/>
      <c r="AA33" s="149"/>
      <c r="AB33" s="149"/>
      <c r="AC33" s="149"/>
      <c r="AD33" s="149"/>
      <c r="AE33" s="149"/>
      <c r="AF33" s="149"/>
      <c r="AG33" s="149" t="s">
        <v>137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ht="30.6" outlineLevel="1" x14ac:dyDescent="0.25">
      <c r="A34" s="168">
        <v>5</v>
      </c>
      <c r="B34" s="169" t="s">
        <v>200</v>
      </c>
      <c r="C34" s="185" t="s">
        <v>201</v>
      </c>
      <c r="D34" s="170" t="s">
        <v>175</v>
      </c>
      <c r="E34" s="171">
        <v>1478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 t="s">
        <v>176</v>
      </c>
      <c r="S34" s="173" t="s">
        <v>158</v>
      </c>
      <c r="T34" s="174" t="s">
        <v>158</v>
      </c>
      <c r="U34" s="158">
        <v>0</v>
      </c>
      <c r="V34" s="158">
        <f>ROUND(E34*U34,2)</f>
        <v>0</v>
      </c>
      <c r="W34" s="158"/>
      <c r="X34" s="158" t="s">
        <v>177</v>
      </c>
      <c r="Y34" s="149"/>
      <c r="Z34" s="149"/>
      <c r="AA34" s="149"/>
      <c r="AB34" s="149"/>
      <c r="AC34" s="149"/>
      <c r="AD34" s="149"/>
      <c r="AE34" s="149"/>
      <c r="AF34" s="149"/>
      <c r="AG34" s="149" t="s">
        <v>178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260" t="s">
        <v>198</v>
      </c>
      <c r="D35" s="261"/>
      <c r="E35" s="261"/>
      <c r="F35" s="261"/>
      <c r="G35" s="261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180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199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137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188</v>
      </c>
      <c r="D37" s="159"/>
      <c r="E37" s="160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137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56"/>
      <c r="B38" s="157"/>
      <c r="C38" s="186" t="s">
        <v>189</v>
      </c>
      <c r="D38" s="159"/>
      <c r="E38" s="160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49"/>
      <c r="Z38" s="149"/>
      <c r="AA38" s="149"/>
      <c r="AB38" s="149"/>
      <c r="AC38" s="149"/>
      <c r="AD38" s="149"/>
      <c r="AE38" s="149"/>
      <c r="AF38" s="149"/>
      <c r="AG38" s="149" t="s">
        <v>137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193" t="s">
        <v>202</v>
      </c>
      <c r="D39" s="191"/>
      <c r="E39" s="192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137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94" t="s">
        <v>203</v>
      </c>
      <c r="D40" s="191"/>
      <c r="E40" s="192">
        <v>103</v>
      </c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137</v>
      </c>
      <c r="AH40" s="149">
        <v>2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93" t="s">
        <v>204</v>
      </c>
      <c r="D41" s="191"/>
      <c r="E41" s="192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137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205</v>
      </c>
      <c r="D42" s="159"/>
      <c r="E42" s="160">
        <v>1030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137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5">
      <c r="A43" s="156"/>
      <c r="B43" s="157"/>
      <c r="C43" s="186" t="s">
        <v>194</v>
      </c>
      <c r="D43" s="159"/>
      <c r="E43" s="160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49"/>
      <c r="Z43" s="149"/>
      <c r="AA43" s="149"/>
      <c r="AB43" s="149"/>
      <c r="AC43" s="149"/>
      <c r="AD43" s="149"/>
      <c r="AE43" s="149"/>
      <c r="AF43" s="149"/>
      <c r="AG43" s="149" t="s">
        <v>137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186" t="s">
        <v>189</v>
      </c>
      <c r="D44" s="159"/>
      <c r="E44" s="160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137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93" t="s">
        <v>202</v>
      </c>
      <c r="D45" s="191"/>
      <c r="E45" s="192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137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94" t="s">
        <v>206</v>
      </c>
      <c r="D46" s="191"/>
      <c r="E46" s="192">
        <v>44.8</v>
      </c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137</v>
      </c>
      <c r="AH46" s="149">
        <v>2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93" t="s">
        <v>204</v>
      </c>
      <c r="D47" s="191"/>
      <c r="E47" s="192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137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86" t="s">
        <v>207</v>
      </c>
      <c r="D48" s="159"/>
      <c r="E48" s="160">
        <v>448</v>
      </c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137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ht="20.399999999999999" outlineLevel="1" x14ac:dyDescent="0.25">
      <c r="A49" s="168">
        <v>6</v>
      </c>
      <c r="B49" s="169" t="s">
        <v>208</v>
      </c>
      <c r="C49" s="185" t="s">
        <v>209</v>
      </c>
      <c r="D49" s="170" t="s">
        <v>175</v>
      </c>
      <c r="E49" s="171">
        <v>147.80000000000001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3" t="s">
        <v>176</v>
      </c>
      <c r="S49" s="173" t="s">
        <v>158</v>
      </c>
      <c r="T49" s="174" t="s">
        <v>158</v>
      </c>
      <c r="U49" s="158">
        <v>5.2999999999999999E-2</v>
      </c>
      <c r="V49" s="158">
        <f>ROUND(E49*U49,2)</f>
        <v>7.83</v>
      </c>
      <c r="W49" s="158"/>
      <c r="X49" s="158" t="s">
        <v>177</v>
      </c>
      <c r="Y49" s="149"/>
      <c r="Z49" s="149"/>
      <c r="AA49" s="149"/>
      <c r="AB49" s="149"/>
      <c r="AC49" s="149"/>
      <c r="AD49" s="149"/>
      <c r="AE49" s="149"/>
      <c r="AF49" s="149"/>
      <c r="AG49" s="149" t="s">
        <v>178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 x14ac:dyDescent="0.25">
      <c r="A50" s="156"/>
      <c r="B50" s="157"/>
      <c r="C50" s="186" t="s">
        <v>199</v>
      </c>
      <c r="D50" s="159"/>
      <c r="E50" s="160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49"/>
      <c r="Z50" s="149"/>
      <c r="AA50" s="149"/>
      <c r="AB50" s="149"/>
      <c r="AC50" s="149"/>
      <c r="AD50" s="149"/>
      <c r="AE50" s="149"/>
      <c r="AF50" s="149"/>
      <c r="AG50" s="149" t="s">
        <v>137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25">
      <c r="A51" s="156"/>
      <c r="B51" s="157"/>
      <c r="C51" s="186" t="s">
        <v>188</v>
      </c>
      <c r="D51" s="159"/>
      <c r="E51" s="160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49"/>
      <c r="Z51" s="149"/>
      <c r="AA51" s="149"/>
      <c r="AB51" s="149"/>
      <c r="AC51" s="149"/>
      <c r="AD51" s="149"/>
      <c r="AE51" s="149"/>
      <c r="AF51" s="149"/>
      <c r="AG51" s="149" t="s">
        <v>137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189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137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190</v>
      </c>
      <c r="D53" s="159"/>
      <c r="E53" s="160">
        <v>103</v>
      </c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137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86" t="s">
        <v>194</v>
      </c>
      <c r="D54" s="159"/>
      <c r="E54" s="160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137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5">
      <c r="A55" s="156"/>
      <c r="B55" s="157"/>
      <c r="C55" s="186" t="s">
        <v>189</v>
      </c>
      <c r="D55" s="159"/>
      <c r="E55" s="160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49"/>
      <c r="Z55" s="149"/>
      <c r="AA55" s="149"/>
      <c r="AB55" s="149"/>
      <c r="AC55" s="149"/>
      <c r="AD55" s="149"/>
      <c r="AE55" s="149"/>
      <c r="AF55" s="149"/>
      <c r="AG55" s="149" t="s">
        <v>137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5">
      <c r="A56" s="156"/>
      <c r="B56" s="157"/>
      <c r="C56" s="186" t="s">
        <v>195</v>
      </c>
      <c r="D56" s="159"/>
      <c r="E56" s="160">
        <v>44.8</v>
      </c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49"/>
      <c r="Z56" s="149"/>
      <c r="AA56" s="149"/>
      <c r="AB56" s="149"/>
      <c r="AC56" s="149"/>
      <c r="AD56" s="149"/>
      <c r="AE56" s="149"/>
      <c r="AF56" s="149"/>
      <c r="AG56" s="149" t="s">
        <v>137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ht="20.399999999999999" outlineLevel="1" x14ac:dyDescent="0.25">
      <c r="A57" s="168">
        <v>7</v>
      </c>
      <c r="B57" s="169" t="s">
        <v>210</v>
      </c>
      <c r="C57" s="185" t="s">
        <v>211</v>
      </c>
      <c r="D57" s="170" t="s">
        <v>175</v>
      </c>
      <c r="E57" s="171">
        <v>147.80000000000001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3" t="s">
        <v>176</v>
      </c>
      <c r="S57" s="173" t="s">
        <v>158</v>
      </c>
      <c r="T57" s="174" t="s">
        <v>158</v>
      </c>
      <c r="U57" s="158">
        <v>8.9999999999999993E-3</v>
      </c>
      <c r="V57" s="158">
        <f>ROUND(E57*U57,2)</f>
        <v>1.33</v>
      </c>
      <c r="W57" s="158"/>
      <c r="X57" s="158" t="s">
        <v>177</v>
      </c>
      <c r="Y57" s="149"/>
      <c r="Z57" s="149"/>
      <c r="AA57" s="149"/>
      <c r="AB57" s="149"/>
      <c r="AC57" s="149"/>
      <c r="AD57" s="149"/>
      <c r="AE57" s="149"/>
      <c r="AF57" s="149"/>
      <c r="AG57" s="149" t="s">
        <v>178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 x14ac:dyDescent="0.25">
      <c r="A58" s="156"/>
      <c r="B58" s="157"/>
      <c r="C58" s="186" t="s">
        <v>199</v>
      </c>
      <c r="D58" s="159"/>
      <c r="E58" s="160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49"/>
      <c r="Z58" s="149"/>
      <c r="AA58" s="149"/>
      <c r="AB58" s="149"/>
      <c r="AC58" s="149"/>
      <c r="AD58" s="149"/>
      <c r="AE58" s="149"/>
      <c r="AF58" s="149"/>
      <c r="AG58" s="149" t="s">
        <v>137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5">
      <c r="A59" s="156"/>
      <c r="B59" s="157"/>
      <c r="C59" s="186" t="s">
        <v>188</v>
      </c>
      <c r="D59" s="159"/>
      <c r="E59" s="160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9"/>
      <c r="Z59" s="149"/>
      <c r="AA59" s="149"/>
      <c r="AB59" s="149"/>
      <c r="AC59" s="149"/>
      <c r="AD59" s="149"/>
      <c r="AE59" s="149"/>
      <c r="AF59" s="149"/>
      <c r="AG59" s="149" t="s">
        <v>137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5">
      <c r="A60" s="156"/>
      <c r="B60" s="157"/>
      <c r="C60" s="186" t="s">
        <v>189</v>
      </c>
      <c r="D60" s="159"/>
      <c r="E60" s="160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9"/>
      <c r="Z60" s="149"/>
      <c r="AA60" s="149"/>
      <c r="AB60" s="149"/>
      <c r="AC60" s="149"/>
      <c r="AD60" s="149"/>
      <c r="AE60" s="149"/>
      <c r="AF60" s="149"/>
      <c r="AG60" s="149" t="s">
        <v>137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25">
      <c r="A61" s="156"/>
      <c r="B61" s="157"/>
      <c r="C61" s="186" t="s">
        <v>190</v>
      </c>
      <c r="D61" s="159"/>
      <c r="E61" s="160">
        <v>103</v>
      </c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9"/>
      <c r="Z61" s="149"/>
      <c r="AA61" s="149"/>
      <c r="AB61" s="149"/>
      <c r="AC61" s="149"/>
      <c r="AD61" s="149"/>
      <c r="AE61" s="149"/>
      <c r="AF61" s="149"/>
      <c r="AG61" s="149" t="s">
        <v>137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5">
      <c r="A62" s="156"/>
      <c r="B62" s="157"/>
      <c r="C62" s="186" t="s">
        <v>194</v>
      </c>
      <c r="D62" s="159"/>
      <c r="E62" s="160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9"/>
      <c r="Z62" s="149"/>
      <c r="AA62" s="149"/>
      <c r="AB62" s="149"/>
      <c r="AC62" s="149"/>
      <c r="AD62" s="149"/>
      <c r="AE62" s="149"/>
      <c r="AF62" s="149"/>
      <c r="AG62" s="149" t="s">
        <v>137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5">
      <c r="A63" s="156"/>
      <c r="B63" s="157"/>
      <c r="C63" s="186" t="s">
        <v>189</v>
      </c>
      <c r="D63" s="159"/>
      <c r="E63" s="160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49"/>
      <c r="Z63" s="149"/>
      <c r="AA63" s="149"/>
      <c r="AB63" s="149"/>
      <c r="AC63" s="149"/>
      <c r="AD63" s="149"/>
      <c r="AE63" s="149"/>
      <c r="AF63" s="149"/>
      <c r="AG63" s="149" t="s">
        <v>137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 x14ac:dyDescent="0.25">
      <c r="A64" s="156"/>
      <c r="B64" s="157"/>
      <c r="C64" s="186" t="s">
        <v>195</v>
      </c>
      <c r="D64" s="159"/>
      <c r="E64" s="160">
        <v>44.8</v>
      </c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49"/>
      <c r="Z64" s="149"/>
      <c r="AA64" s="149"/>
      <c r="AB64" s="149"/>
      <c r="AC64" s="149"/>
      <c r="AD64" s="149"/>
      <c r="AE64" s="149"/>
      <c r="AF64" s="149"/>
      <c r="AG64" s="149" t="s">
        <v>137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 x14ac:dyDescent="0.25">
      <c r="A65" s="168">
        <v>8</v>
      </c>
      <c r="B65" s="169" t="s">
        <v>212</v>
      </c>
      <c r="C65" s="185" t="s">
        <v>213</v>
      </c>
      <c r="D65" s="170" t="s">
        <v>214</v>
      </c>
      <c r="E65" s="171">
        <v>1002.025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 t="s">
        <v>176</v>
      </c>
      <c r="S65" s="173" t="s">
        <v>158</v>
      </c>
      <c r="T65" s="174" t="s">
        <v>158</v>
      </c>
      <c r="U65" s="158">
        <v>1.7999999999999999E-2</v>
      </c>
      <c r="V65" s="158">
        <f>ROUND(E65*U65,2)</f>
        <v>18.04</v>
      </c>
      <c r="W65" s="158"/>
      <c r="X65" s="158" t="s">
        <v>177</v>
      </c>
      <c r="Y65" s="149"/>
      <c r="Z65" s="149"/>
      <c r="AA65" s="149"/>
      <c r="AB65" s="149"/>
      <c r="AC65" s="149"/>
      <c r="AD65" s="149"/>
      <c r="AE65" s="149"/>
      <c r="AF65" s="149"/>
      <c r="AG65" s="149" t="s">
        <v>178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 x14ac:dyDescent="0.25">
      <c r="A66" s="156"/>
      <c r="B66" s="157"/>
      <c r="C66" s="260" t="s">
        <v>215</v>
      </c>
      <c r="D66" s="261"/>
      <c r="E66" s="261"/>
      <c r="F66" s="261"/>
      <c r="G66" s="261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49"/>
      <c r="Z66" s="149"/>
      <c r="AA66" s="149"/>
      <c r="AB66" s="149"/>
      <c r="AC66" s="149"/>
      <c r="AD66" s="149"/>
      <c r="AE66" s="149"/>
      <c r="AF66" s="149"/>
      <c r="AG66" s="149" t="s">
        <v>180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25">
      <c r="A67" s="156"/>
      <c r="B67" s="157"/>
      <c r="C67" s="186" t="s">
        <v>216</v>
      </c>
      <c r="D67" s="159"/>
      <c r="E67" s="160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49"/>
      <c r="Z67" s="149"/>
      <c r="AA67" s="149"/>
      <c r="AB67" s="149"/>
      <c r="AC67" s="149"/>
      <c r="AD67" s="149"/>
      <c r="AE67" s="149"/>
      <c r="AF67" s="149"/>
      <c r="AG67" s="149" t="s">
        <v>137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5">
      <c r="A68" s="156"/>
      <c r="B68" s="157"/>
      <c r="C68" s="186" t="s">
        <v>217</v>
      </c>
      <c r="D68" s="159"/>
      <c r="E68" s="160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49"/>
      <c r="Z68" s="149"/>
      <c r="AA68" s="149"/>
      <c r="AB68" s="149"/>
      <c r="AC68" s="149"/>
      <c r="AD68" s="149"/>
      <c r="AE68" s="149"/>
      <c r="AF68" s="149"/>
      <c r="AG68" s="149" t="s">
        <v>137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5">
      <c r="A69" s="156"/>
      <c r="B69" s="157"/>
      <c r="C69" s="186" t="s">
        <v>218</v>
      </c>
      <c r="D69" s="159"/>
      <c r="E69" s="160">
        <v>270.58999999999997</v>
      </c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49"/>
      <c r="Z69" s="149"/>
      <c r="AA69" s="149"/>
      <c r="AB69" s="149"/>
      <c r="AC69" s="149"/>
      <c r="AD69" s="149"/>
      <c r="AE69" s="149"/>
      <c r="AF69" s="149"/>
      <c r="AG69" s="149" t="s">
        <v>137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 x14ac:dyDescent="0.25">
      <c r="A70" s="156"/>
      <c r="B70" s="157"/>
      <c r="C70" s="186" t="s">
        <v>219</v>
      </c>
      <c r="D70" s="159"/>
      <c r="E70" s="160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49"/>
      <c r="Z70" s="149"/>
      <c r="AA70" s="149"/>
      <c r="AB70" s="149"/>
      <c r="AC70" s="149"/>
      <c r="AD70" s="149"/>
      <c r="AE70" s="149"/>
      <c r="AF70" s="149"/>
      <c r="AG70" s="149" t="s">
        <v>137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 x14ac:dyDescent="0.25">
      <c r="A71" s="156"/>
      <c r="B71" s="157"/>
      <c r="C71" s="186" t="s">
        <v>220</v>
      </c>
      <c r="D71" s="159"/>
      <c r="E71" s="160">
        <v>3.64</v>
      </c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49"/>
      <c r="Z71" s="149"/>
      <c r="AA71" s="149"/>
      <c r="AB71" s="149"/>
      <c r="AC71" s="149"/>
      <c r="AD71" s="149"/>
      <c r="AE71" s="149"/>
      <c r="AF71" s="149"/>
      <c r="AG71" s="149" t="s">
        <v>137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25">
      <c r="A72" s="156"/>
      <c r="B72" s="157"/>
      <c r="C72" s="186" t="s">
        <v>221</v>
      </c>
      <c r="D72" s="159"/>
      <c r="E72" s="160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49"/>
      <c r="Z72" s="149"/>
      <c r="AA72" s="149"/>
      <c r="AB72" s="149"/>
      <c r="AC72" s="149"/>
      <c r="AD72" s="149"/>
      <c r="AE72" s="149"/>
      <c r="AF72" s="149"/>
      <c r="AG72" s="149" t="s">
        <v>137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 x14ac:dyDescent="0.25">
      <c r="A73" s="156"/>
      <c r="B73" s="157"/>
      <c r="C73" s="186" t="s">
        <v>222</v>
      </c>
      <c r="D73" s="159"/>
      <c r="E73" s="160">
        <v>77.58</v>
      </c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49"/>
      <c r="Z73" s="149"/>
      <c r="AA73" s="149"/>
      <c r="AB73" s="149"/>
      <c r="AC73" s="149"/>
      <c r="AD73" s="149"/>
      <c r="AE73" s="149"/>
      <c r="AF73" s="149"/>
      <c r="AG73" s="149" t="s">
        <v>137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 x14ac:dyDescent="0.25">
      <c r="A74" s="156"/>
      <c r="B74" s="157"/>
      <c r="C74" s="186" t="s">
        <v>223</v>
      </c>
      <c r="D74" s="159"/>
      <c r="E74" s="160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49"/>
      <c r="Z74" s="149"/>
      <c r="AA74" s="149"/>
      <c r="AB74" s="149"/>
      <c r="AC74" s="149"/>
      <c r="AD74" s="149"/>
      <c r="AE74" s="149"/>
      <c r="AF74" s="149"/>
      <c r="AG74" s="149" t="s">
        <v>137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 x14ac:dyDescent="0.25">
      <c r="A75" s="156"/>
      <c r="B75" s="157"/>
      <c r="C75" s="186" t="s">
        <v>224</v>
      </c>
      <c r="D75" s="159"/>
      <c r="E75" s="160">
        <v>5.7</v>
      </c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49"/>
      <c r="Z75" s="149"/>
      <c r="AA75" s="149"/>
      <c r="AB75" s="149"/>
      <c r="AC75" s="149"/>
      <c r="AD75" s="149"/>
      <c r="AE75" s="149"/>
      <c r="AF75" s="149"/>
      <c r="AG75" s="149" t="s">
        <v>137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25">
      <c r="A76" s="156"/>
      <c r="B76" s="157"/>
      <c r="C76" s="186" t="s">
        <v>225</v>
      </c>
      <c r="D76" s="159"/>
      <c r="E76" s="160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49"/>
      <c r="Z76" s="149"/>
      <c r="AA76" s="149"/>
      <c r="AB76" s="149"/>
      <c r="AC76" s="149"/>
      <c r="AD76" s="149"/>
      <c r="AE76" s="149"/>
      <c r="AF76" s="149"/>
      <c r="AG76" s="149" t="s">
        <v>137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 x14ac:dyDescent="0.25">
      <c r="A77" s="156"/>
      <c r="B77" s="157"/>
      <c r="C77" s="186" t="s">
        <v>226</v>
      </c>
      <c r="D77" s="159"/>
      <c r="E77" s="160">
        <v>28.74</v>
      </c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49"/>
      <c r="Z77" s="149"/>
      <c r="AA77" s="149"/>
      <c r="AB77" s="149"/>
      <c r="AC77" s="149"/>
      <c r="AD77" s="149"/>
      <c r="AE77" s="149"/>
      <c r="AF77" s="149"/>
      <c r="AG77" s="149" t="s">
        <v>137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 x14ac:dyDescent="0.25">
      <c r="A78" s="156"/>
      <c r="B78" s="157"/>
      <c r="C78" s="186" t="s">
        <v>227</v>
      </c>
      <c r="D78" s="159"/>
      <c r="E78" s="160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49"/>
      <c r="Z78" s="149"/>
      <c r="AA78" s="149"/>
      <c r="AB78" s="149"/>
      <c r="AC78" s="149"/>
      <c r="AD78" s="149"/>
      <c r="AE78" s="149"/>
      <c r="AF78" s="149"/>
      <c r="AG78" s="149" t="s">
        <v>137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 x14ac:dyDescent="0.25">
      <c r="A79" s="156"/>
      <c r="B79" s="157"/>
      <c r="C79" s="186" t="s">
        <v>228</v>
      </c>
      <c r="D79" s="159"/>
      <c r="E79" s="160">
        <v>69.95</v>
      </c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49"/>
      <c r="Z79" s="149"/>
      <c r="AA79" s="149"/>
      <c r="AB79" s="149"/>
      <c r="AC79" s="149"/>
      <c r="AD79" s="149"/>
      <c r="AE79" s="149"/>
      <c r="AF79" s="149"/>
      <c r="AG79" s="149" t="s">
        <v>137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 x14ac:dyDescent="0.25">
      <c r="A80" s="156"/>
      <c r="B80" s="157"/>
      <c r="C80" s="186" t="s">
        <v>229</v>
      </c>
      <c r="D80" s="159"/>
      <c r="E80" s="160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49"/>
      <c r="Z80" s="149"/>
      <c r="AA80" s="149"/>
      <c r="AB80" s="149"/>
      <c r="AC80" s="149"/>
      <c r="AD80" s="149"/>
      <c r="AE80" s="149"/>
      <c r="AF80" s="149"/>
      <c r="AG80" s="149" t="s">
        <v>137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 x14ac:dyDescent="0.25">
      <c r="A81" s="156"/>
      <c r="B81" s="157"/>
      <c r="C81" s="186" t="s">
        <v>230</v>
      </c>
      <c r="D81" s="159"/>
      <c r="E81" s="160">
        <v>545.83000000000004</v>
      </c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49"/>
      <c r="Z81" s="149"/>
      <c r="AA81" s="149"/>
      <c r="AB81" s="149"/>
      <c r="AC81" s="149"/>
      <c r="AD81" s="149"/>
      <c r="AE81" s="149"/>
      <c r="AF81" s="149"/>
      <c r="AG81" s="149" t="s">
        <v>137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25">
      <c r="A82" s="168">
        <v>9</v>
      </c>
      <c r="B82" s="169" t="s">
        <v>231</v>
      </c>
      <c r="C82" s="185" t="s">
        <v>232</v>
      </c>
      <c r="D82" s="170" t="s">
        <v>233</v>
      </c>
      <c r="E82" s="171">
        <v>280.82</v>
      </c>
      <c r="F82" s="172"/>
      <c r="G82" s="173">
        <f>ROUND(E82*F82,2)</f>
        <v>0</v>
      </c>
      <c r="H82" s="172"/>
      <c r="I82" s="173">
        <f>ROUND(E82*H82,2)</f>
        <v>0</v>
      </c>
      <c r="J82" s="172"/>
      <c r="K82" s="173">
        <f>ROUND(E82*J82,2)</f>
        <v>0</v>
      </c>
      <c r="L82" s="173">
        <v>21</v>
      </c>
      <c r="M82" s="173">
        <f>G82*(1+L82/100)</f>
        <v>0</v>
      </c>
      <c r="N82" s="173">
        <v>0</v>
      </c>
      <c r="O82" s="173">
        <f>ROUND(E82*N82,2)</f>
        <v>0</v>
      </c>
      <c r="P82" s="173">
        <v>0</v>
      </c>
      <c r="Q82" s="173">
        <f>ROUND(E82*P82,2)</f>
        <v>0</v>
      </c>
      <c r="R82" s="173" t="s">
        <v>176</v>
      </c>
      <c r="S82" s="173" t="s">
        <v>158</v>
      </c>
      <c r="T82" s="174" t="s">
        <v>158</v>
      </c>
      <c r="U82" s="158">
        <v>0</v>
      </c>
      <c r="V82" s="158">
        <f>ROUND(E82*U82,2)</f>
        <v>0</v>
      </c>
      <c r="W82" s="158"/>
      <c r="X82" s="158" t="s">
        <v>177</v>
      </c>
      <c r="Y82" s="149"/>
      <c r="Z82" s="149"/>
      <c r="AA82" s="149"/>
      <c r="AB82" s="149"/>
      <c r="AC82" s="149"/>
      <c r="AD82" s="149"/>
      <c r="AE82" s="149"/>
      <c r="AF82" s="149"/>
      <c r="AG82" s="149" t="s">
        <v>178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 x14ac:dyDescent="0.25">
      <c r="A83" s="156"/>
      <c r="B83" s="157"/>
      <c r="C83" s="186" t="s">
        <v>199</v>
      </c>
      <c r="D83" s="159"/>
      <c r="E83" s="160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49"/>
      <c r="Z83" s="149"/>
      <c r="AA83" s="149"/>
      <c r="AB83" s="149"/>
      <c r="AC83" s="149"/>
      <c r="AD83" s="149"/>
      <c r="AE83" s="149"/>
      <c r="AF83" s="149"/>
      <c r="AG83" s="149" t="s">
        <v>137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 x14ac:dyDescent="0.25">
      <c r="A84" s="156"/>
      <c r="B84" s="157"/>
      <c r="C84" s="186" t="s">
        <v>188</v>
      </c>
      <c r="D84" s="159"/>
      <c r="E84" s="160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49"/>
      <c r="Z84" s="149"/>
      <c r="AA84" s="149"/>
      <c r="AB84" s="149"/>
      <c r="AC84" s="149"/>
      <c r="AD84" s="149"/>
      <c r="AE84" s="149"/>
      <c r="AF84" s="149"/>
      <c r="AG84" s="149" t="s">
        <v>137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 x14ac:dyDescent="0.25">
      <c r="A85" s="156"/>
      <c r="B85" s="157"/>
      <c r="C85" s="186" t="s">
        <v>189</v>
      </c>
      <c r="D85" s="159"/>
      <c r="E85" s="160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49"/>
      <c r="Z85" s="149"/>
      <c r="AA85" s="149"/>
      <c r="AB85" s="149"/>
      <c r="AC85" s="149"/>
      <c r="AD85" s="149"/>
      <c r="AE85" s="149"/>
      <c r="AF85" s="149"/>
      <c r="AG85" s="149" t="s">
        <v>137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1" x14ac:dyDescent="0.25">
      <c r="A86" s="156"/>
      <c r="B86" s="157"/>
      <c r="C86" s="193" t="s">
        <v>202</v>
      </c>
      <c r="D86" s="191"/>
      <c r="E86" s="192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49"/>
      <c r="Z86" s="149"/>
      <c r="AA86" s="149"/>
      <c r="AB86" s="149"/>
      <c r="AC86" s="149"/>
      <c r="AD86" s="149"/>
      <c r="AE86" s="149"/>
      <c r="AF86" s="149"/>
      <c r="AG86" s="149" t="s">
        <v>137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 x14ac:dyDescent="0.25">
      <c r="A87" s="156"/>
      <c r="B87" s="157"/>
      <c r="C87" s="194" t="s">
        <v>203</v>
      </c>
      <c r="D87" s="191"/>
      <c r="E87" s="192">
        <v>103</v>
      </c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49"/>
      <c r="Z87" s="149"/>
      <c r="AA87" s="149"/>
      <c r="AB87" s="149"/>
      <c r="AC87" s="149"/>
      <c r="AD87" s="149"/>
      <c r="AE87" s="149"/>
      <c r="AF87" s="149"/>
      <c r="AG87" s="149" t="s">
        <v>137</v>
      </c>
      <c r="AH87" s="149">
        <v>2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 x14ac:dyDescent="0.25">
      <c r="A88" s="156"/>
      <c r="B88" s="157"/>
      <c r="C88" s="193" t="s">
        <v>204</v>
      </c>
      <c r="D88" s="191"/>
      <c r="E88" s="192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49"/>
      <c r="Z88" s="149"/>
      <c r="AA88" s="149"/>
      <c r="AB88" s="149"/>
      <c r="AC88" s="149"/>
      <c r="AD88" s="149"/>
      <c r="AE88" s="149"/>
      <c r="AF88" s="149"/>
      <c r="AG88" s="149" t="s">
        <v>137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 x14ac:dyDescent="0.25">
      <c r="A89" s="156"/>
      <c r="B89" s="157"/>
      <c r="C89" s="186" t="s">
        <v>234</v>
      </c>
      <c r="D89" s="159"/>
      <c r="E89" s="160">
        <v>195.7</v>
      </c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49"/>
      <c r="Z89" s="149"/>
      <c r="AA89" s="149"/>
      <c r="AB89" s="149"/>
      <c r="AC89" s="149"/>
      <c r="AD89" s="149"/>
      <c r="AE89" s="149"/>
      <c r="AF89" s="149"/>
      <c r="AG89" s="149" t="s">
        <v>137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25">
      <c r="A90" s="156"/>
      <c r="B90" s="157"/>
      <c r="C90" s="186" t="s">
        <v>194</v>
      </c>
      <c r="D90" s="159"/>
      <c r="E90" s="160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49"/>
      <c r="Z90" s="149"/>
      <c r="AA90" s="149"/>
      <c r="AB90" s="149"/>
      <c r="AC90" s="149"/>
      <c r="AD90" s="149"/>
      <c r="AE90" s="149"/>
      <c r="AF90" s="149"/>
      <c r="AG90" s="149" t="s">
        <v>137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 x14ac:dyDescent="0.25">
      <c r="A91" s="156"/>
      <c r="B91" s="157"/>
      <c r="C91" s="186" t="s">
        <v>189</v>
      </c>
      <c r="D91" s="159"/>
      <c r="E91" s="160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49"/>
      <c r="Z91" s="149"/>
      <c r="AA91" s="149"/>
      <c r="AB91" s="149"/>
      <c r="AC91" s="149"/>
      <c r="AD91" s="149"/>
      <c r="AE91" s="149"/>
      <c r="AF91" s="149"/>
      <c r="AG91" s="149" t="s">
        <v>137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 x14ac:dyDescent="0.25">
      <c r="A92" s="156"/>
      <c r="B92" s="157"/>
      <c r="C92" s="193" t="s">
        <v>202</v>
      </c>
      <c r="D92" s="191"/>
      <c r="E92" s="192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49"/>
      <c r="Z92" s="149"/>
      <c r="AA92" s="149"/>
      <c r="AB92" s="149"/>
      <c r="AC92" s="149"/>
      <c r="AD92" s="149"/>
      <c r="AE92" s="149"/>
      <c r="AF92" s="149"/>
      <c r="AG92" s="149" t="s">
        <v>137</v>
      </c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1" x14ac:dyDescent="0.25">
      <c r="A93" s="156"/>
      <c r="B93" s="157"/>
      <c r="C93" s="194" t="s">
        <v>206</v>
      </c>
      <c r="D93" s="191"/>
      <c r="E93" s="192">
        <v>44.8</v>
      </c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49"/>
      <c r="Z93" s="149"/>
      <c r="AA93" s="149"/>
      <c r="AB93" s="149"/>
      <c r="AC93" s="149"/>
      <c r="AD93" s="149"/>
      <c r="AE93" s="149"/>
      <c r="AF93" s="149"/>
      <c r="AG93" s="149" t="s">
        <v>137</v>
      </c>
      <c r="AH93" s="149">
        <v>2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 x14ac:dyDescent="0.25">
      <c r="A94" s="156"/>
      <c r="B94" s="157"/>
      <c r="C94" s="193" t="s">
        <v>204</v>
      </c>
      <c r="D94" s="191"/>
      <c r="E94" s="192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49"/>
      <c r="Z94" s="149"/>
      <c r="AA94" s="149"/>
      <c r="AB94" s="149"/>
      <c r="AC94" s="149"/>
      <c r="AD94" s="149"/>
      <c r="AE94" s="149"/>
      <c r="AF94" s="149"/>
      <c r="AG94" s="149" t="s">
        <v>137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 x14ac:dyDescent="0.25">
      <c r="A95" s="156"/>
      <c r="B95" s="157"/>
      <c r="C95" s="186" t="s">
        <v>235</v>
      </c>
      <c r="D95" s="159"/>
      <c r="E95" s="160">
        <v>85.12</v>
      </c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49"/>
      <c r="Z95" s="149"/>
      <c r="AA95" s="149"/>
      <c r="AB95" s="149"/>
      <c r="AC95" s="149"/>
      <c r="AD95" s="149"/>
      <c r="AE95" s="149"/>
      <c r="AF95" s="149"/>
      <c r="AG95" s="149" t="s">
        <v>137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 x14ac:dyDescent="0.25">
      <c r="A96" s="168">
        <v>10</v>
      </c>
      <c r="B96" s="169" t="s">
        <v>236</v>
      </c>
      <c r="C96" s="185" t="s">
        <v>237</v>
      </c>
      <c r="D96" s="170" t="s">
        <v>214</v>
      </c>
      <c r="E96" s="171">
        <v>1002.025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3"/>
      <c r="S96" s="173" t="s">
        <v>132</v>
      </c>
      <c r="T96" s="174" t="s">
        <v>133</v>
      </c>
      <c r="U96" s="158">
        <v>0</v>
      </c>
      <c r="V96" s="158">
        <f>ROUND(E96*U96,2)</f>
        <v>0</v>
      </c>
      <c r="W96" s="158"/>
      <c r="X96" s="158" t="s">
        <v>177</v>
      </c>
      <c r="Y96" s="149"/>
      <c r="Z96" s="149"/>
      <c r="AA96" s="149"/>
      <c r="AB96" s="149"/>
      <c r="AC96" s="149"/>
      <c r="AD96" s="149"/>
      <c r="AE96" s="149"/>
      <c r="AF96" s="149"/>
      <c r="AG96" s="149" t="s">
        <v>178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 x14ac:dyDescent="0.25">
      <c r="A97" s="156"/>
      <c r="B97" s="157"/>
      <c r="C97" s="186" t="s">
        <v>238</v>
      </c>
      <c r="D97" s="159"/>
      <c r="E97" s="160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49"/>
      <c r="Z97" s="149"/>
      <c r="AA97" s="149"/>
      <c r="AB97" s="149"/>
      <c r="AC97" s="149"/>
      <c r="AD97" s="149"/>
      <c r="AE97" s="149"/>
      <c r="AF97" s="149"/>
      <c r="AG97" s="149" t="s">
        <v>137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ht="20.399999999999999" outlineLevel="1" x14ac:dyDescent="0.25">
      <c r="A98" s="156"/>
      <c r="B98" s="157"/>
      <c r="C98" s="186" t="s">
        <v>239</v>
      </c>
      <c r="D98" s="159"/>
      <c r="E98" s="160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49"/>
      <c r="Z98" s="149"/>
      <c r="AA98" s="149"/>
      <c r="AB98" s="149"/>
      <c r="AC98" s="149"/>
      <c r="AD98" s="149"/>
      <c r="AE98" s="149"/>
      <c r="AF98" s="149"/>
      <c r="AG98" s="149" t="s">
        <v>137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 x14ac:dyDescent="0.25">
      <c r="A99" s="156"/>
      <c r="B99" s="157"/>
      <c r="C99" s="186" t="s">
        <v>240</v>
      </c>
      <c r="D99" s="159"/>
      <c r="E99" s="160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49"/>
      <c r="Z99" s="149"/>
      <c r="AA99" s="149"/>
      <c r="AB99" s="149"/>
      <c r="AC99" s="149"/>
      <c r="AD99" s="149"/>
      <c r="AE99" s="149"/>
      <c r="AF99" s="149"/>
      <c r="AG99" s="149" t="s">
        <v>137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ht="20.399999999999999" outlineLevel="1" x14ac:dyDescent="0.25">
      <c r="A100" s="156"/>
      <c r="B100" s="157"/>
      <c r="C100" s="186" t="s">
        <v>241</v>
      </c>
      <c r="D100" s="159"/>
      <c r="E100" s="160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49"/>
      <c r="Z100" s="149"/>
      <c r="AA100" s="149"/>
      <c r="AB100" s="149"/>
      <c r="AC100" s="149"/>
      <c r="AD100" s="149"/>
      <c r="AE100" s="149"/>
      <c r="AF100" s="149"/>
      <c r="AG100" s="149" t="s">
        <v>137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 x14ac:dyDescent="0.25">
      <c r="A101" s="156"/>
      <c r="B101" s="157"/>
      <c r="C101" s="186" t="s">
        <v>242</v>
      </c>
      <c r="D101" s="159"/>
      <c r="E101" s="160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49"/>
      <c r="Z101" s="149"/>
      <c r="AA101" s="149"/>
      <c r="AB101" s="149"/>
      <c r="AC101" s="149"/>
      <c r="AD101" s="149"/>
      <c r="AE101" s="149"/>
      <c r="AF101" s="149"/>
      <c r="AG101" s="149" t="s">
        <v>137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 x14ac:dyDescent="0.25">
      <c r="A102" s="156"/>
      <c r="B102" s="157"/>
      <c r="C102" s="186" t="s">
        <v>217</v>
      </c>
      <c r="D102" s="159"/>
      <c r="E102" s="160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49"/>
      <c r="Z102" s="149"/>
      <c r="AA102" s="149"/>
      <c r="AB102" s="149"/>
      <c r="AC102" s="149"/>
      <c r="AD102" s="149"/>
      <c r="AE102" s="149"/>
      <c r="AF102" s="149"/>
      <c r="AG102" s="149" t="s">
        <v>137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 x14ac:dyDescent="0.25">
      <c r="A103" s="156"/>
      <c r="B103" s="157"/>
      <c r="C103" s="186" t="s">
        <v>218</v>
      </c>
      <c r="D103" s="159"/>
      <c r="E103" s="160">
        <v>270.58999999999997</v>
      </c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49"/>
      <c r="Z103" s="149"/>
      <c r="AA103" s="149"/>
      <c r="AB103" s="149"/>
      <c r="AC103" s="149"/>
      <c r="AD103" s="149"/>
      <c r="AE103" s="149"/>
      <c r="AF103" s="149"/>
      <c r="AG103" s="149" t="s">
        <v>137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1" x14ac:dyDescent="0.25">
      <c r="A104" s="156"/>
      <c r="B104" s="157"/>
      <c r="C104" s="186" t="s">
        <v>219</v>
      </c>
      <c r="D104" s="159"/>
      <c r="E104" s="160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49"/>
      <c r="Z104" s="149"/>
      <c r="AA104" s="149"/>
      <c r="AB104" s="149"/>
      <c r="AC104" s="149"/>
      <c r="AD104" s="149"/>
      <c r="AE104" s="149"/>
      <c r="AF104" s="149"/>
      <c r="AG104" s="149" t="s">
        <v>137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1" x14ac:dyDescent="0.25">
      <c r="A105" s="156"/>
      <c r="B105" s="157"/>
      <c r="C105" s="186" t="s">
        <v>220</v>
      </c>
      <c r="D105" s="159"/>
      <c r="E105" s="160">
        <v>3.64</v>
      </c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49"/>
      <c r="Z105" s="149"/>
      <c r="AA105" s="149"/>
      <c r="AB105" s="149"/>
      <c r="AC105" s="149"/>
      <c r="AD105" s="149"/>
      <c r="AE105" s="149"/>
      <c r="AF105" s="149"/>
      <c r="AG105" s="149" t="s">
        <v>137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 x14ac:dyDescent="0.25">
      <c r="A106" s="156"/>
      <c r="B106" s="157"/>
      <c r="C106" s="186" t="s">
        <v>221</v>
      </c>
      <c r="D106" s="159"/>
      <c r="E106" s="160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49"/>
      <c r="Z106" s="149"/>
      <c r="AA106" s="149"/>
      <c r="AB106" s="149"/>
      <c r="AC106" s="149"/>
      <c r="AD106" s="149"/>
      <c r="AE106" s="149"/>
      <c r="AF106" s="149"/>
      <c r="AG106" s="149" t="s">
        <v>137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 x14ac:dyDescent="0.25">
      <c r="A107" s="156"/>
      <c r="B107" s="157"/>
      <c r="C107" s="186" t="s">
        <v>222</v>
      </c>
      <c r="D107" s="159"/>
      <c r="E107" s="160">
        <v>77.58</v>
      </c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49"/>
      <c r="Z107" s="149"/>
      <c r="AA107" s="149"/>
      <c r="AB107" s="149"/>
      <c r="AC107" s="149"/>
      <c r="AD107" s="149"/>
      <c r="AE107" s="149"/>
      <c r="AF107" s="149"/>
      <c r="AG107" s="149" t="s">
        <v>137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 x14ac:dyDescent="0.25">
      <c r="A108" s="156"/>
      <c r="B108" s="157"/>
      <c r="C108" s="186" t="s">
        <v>223</v>
      </c>
      <c r="D108" s="159"/>
      <c r="E108" s="160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49"/>
      <c r="Z108" s="149"/>
      <c r="AA108" s="149"/>
      <c r="AB108" s="149"/>
      <c r="AC108" s="149"/>
      <c r="AD108" s="149"/>
      <c r="AE108" s="149"/>
      <c r="AF108" s="149"/>
      <c r="AG108" s="149" t="s">
        <v>137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 x14ac:dyDescent="0.25">
      <c r="A109" s="156"/>
      <c r="B109" s="157"/>
      <c r="C109" s="186" t="s">
        <v>224</v>
      </c>
      <c r="D109" s="159"/>
      <c r="E109" s="160">
        <v>5.7</v>
      </c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49"/>
      <c r="Z109" s="149"/>
      <c r="AA109" s="149"/>
      <c r="AB109" s="149"/>
      <c r="AC109" s="149"/>
      <c r="AD109" s="149"/>
      <c r="AE109" s="149"/>
      <c r="AF109" s="149"/>
      <c r="AG109" s="149" t="s">
        <v>137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1" x14ac:dyDescent="0.25">
      <c r="A110" s="156"/>
      <c r="B110" s="157"/>
      <c r="C110" s="186" t="s">
        <v>225</v>
      </c>
      <c r="D110" s="159"/>
      <c r="E110" s="160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49"/>
      <c r="Z110" s="149"/>
      <c r="AA110" s="149"/>
      <c r="AB110" s="149"/>
      <c r="AC110" s="149"/>
      <c r="AD110" s="149"/>
      <c r="AE110" s="149"/>
      <c r="AF110" s="149"/>
      <c r="AG110" s="149" t="s">
        <v>137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 x14ac:dyDescent="0.25">
      <c r="A111" s="156"/>
      <c r="B111" s="157"/>
      <c r="C111" s="186" t="s">
        <v>226</v>
      </c>
      <c r="D111" s="159"/>
      <c r="E111" s="160">
        <v>28.74</v>
      </c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49"/>
      <c r="Z111" s="149"/>
      <c r="AA111" s="149"/>
      <c r="AB111" s="149"/>
      <c r="AC111" s="149"/>
      <c r="AD111" s="149"/>
      <c r="AE111" s="149"/>
      <c r="AF111" s="149"/>
      <c r="AG111" s="149" t="s">
        <v>137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1" x14ac:dyDescent="0.25">
      <c r="A112" s="156"/>
      <c r="B112" s="157"/>
      <c r="C112" s="186" t="s">
        <v>227</v>
      </c>
      <c r="D112" s="159"/>
      <c r="E112" s="160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49"/>
      <c r="Z112" s="149"/>
      <c r="AA112" s="149"/>
      <c r="AB112" s="149"/>
      <c r="AC112" s="149"/>
      <c r="AD112" s="149"/>
      <c r="AE112" s="149"/>
      <c r="AF112" s="149"/>
      <c r="AG112" s="149" t="s">
        <v>137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 x14ac:dyDescent="0.25">
      <c r="A113" s="156"/>
      <c r="B113" s="157"/>
      <c r="C113" s="186" t="s">
        <v>228</v>
      </c>
      <c r="D113" s="159"/>
      <c r="E113" s="160">
        <v>69.95</v>
      </c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49"/>
      <c r="Z113" s="149"/>
      <c r="AA113" s="149"/>
      <c r="AB113" s="149"/>
      <c r="AC113" s="149"/>
      <c r="AD113" s="149"/>
      <c r="AE113" s="149"/>
      <c r="AF113" s="149"/>
      <c r="AG113" s="149" t="s">
        <v>137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 x14ac:dyDescent="0.25">
      <c r="A114" s="156"/>
      <c r="B114" s="157"/>
      <c r="C114" s="186" t="s">
        <v>229</v>
      </c>
      <c r="D114" s="159"/>
      <c r="E114" s="160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49"/>
      <c r="Z114" s="149"/>
      <c r="AA114" s="149"/>
      <c r="AB114" s="149"/>
      <c r="AC114" s="149"/>
      <c r="AD114" s="149"/>
      <c r="AE114" s="149"/>
      <c r="AF114" s="149"/>
      <c r="AG114" s="149" t="s">
        <v>137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1" x14ac:dyDescent="0.25">
      <c r="A115" s="156"/>
      <c r="B115" s="157"/>
      <c r="C115" s="186" t="s">
        <v>230</v>
      </c>
      <c r="D115" s="159"/>
      <c r="E115" s="160">
        <v>545.83000000000004</v>
      </c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49"/>
      <c r="Z115" s="149"/>
      <c r="AA115" s="149"/>
      <c r="AB115" s="149"/>
      <c r="AC115" s="149"/>
      <c r="AD115" s="149"/>
      <c r="AE115" s="149"/>
      <c r="AF115" s="149"/>
      <c r="AG115" s="149" t="s">
        <v>137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x14ac:dyDescent="0.25">
      <c r="A116" s="162" t="s">
        <v>127</v>
      </c>
      <c r="B116" s="163" t="s">
        <v>81</v>
      </c>
      <c r="C116" s="184" t="s">
        <v>82</v>
      </c>
      <c r="D116" s="164"/>
      <c r="E116" s="165"/>
      <c r="F116" s="166"/>
      <c r="G116" s="166">
        <f>SUMIF(AG117:AG140,"&lt;&gt;NOR",G117:G140)</f>
        <v>0</v>
      </c>
      <c r="H116" s="166"/>
      <c r="I116" s="166">
        <f>SUM(I117:I140)</f>
        <v>0</v>
      </c>
      <c r="J116" s="166"/>
      <c r="K116" s="166">
        <f>SUM(K117:K140)</f>
        <v>0</v>
      </c>
      <c r="L116" s="166"/>
      <c r="M116" s="166">
        <f>SUM(M117:M140)</f>
        <v>0</v>
      </c>
      <c r="N116" s="166"/>
      <c r="O116" s="166">
        <f>SUM(O117:O140)</f>
        <v>62.22</v>
      </c>
      <c r="P116" s="166"/>
      <c r="Q116" s="166">
        <f>SUM(Q117:Q140)</f>
        <v>0</v>
      </c>
      <c r="R116" s="166"/>
      <c r="S116" s="166"/>
      <c r="T116" s="167"/>
      <c r="U116" s="161"/>
      <c r="V116" s="161">
        <f>SUM(V117:V140)</f>
        <v>83.3</v>
      </c>
      <c r="W116" s="161"/>
      <c r="X116" s="161"/>
      <c r="AG116" t="s">
        <v>128</v>
      </c>
    </row>
    <row r="117" spans="1:60" outlineLevel="1" x14ac:dyDescent="0.25">
      <c r="A117" s="168">
        <v>11</v>
      </c>
      <c r="B117" s="169" t="s">
        <v>243</v>
      </c>
      <c r="C117" s="185" t="s">
        <v>244</v>
      </c>
      <c r="D117" s="170" t="s">
        <v>245</v>
      </c>
      <c r="E117" s="171">
        <v>280</v>
      </c>
      <c r="F117" s="172"/>
      <c r="G117" s="173">
        <f>ROUND(E117*F117,2)</f>
        <v>0</v>
      </c>
      <c r="H117" s="172"/>
      <c r="I117" s="173">
        <f>ROUND(E117*H117,2)</f>
        <v>0</v>
      </c>
      <c r="J117" s="172"/>
      <c r="K117" s="173">
        <f>ROUND(E117*J117,2)</f>
        <v>0</v>
      </c>
      <c r="L117" s="173">
        <v>21</v>
      </c>
      <c r="M117" s="173">
        <f>G117*(1+L117/100)</f>
        <v>0</v>
      </c>
      <c r="N117" s="173">
        <v>0.22106999999999999</v>
      </c>
      <c r="O117" s="173">
        <f>ROUND(E117*N117,2)</f>
        <v>61.9</v>
      </c>
      <c r="P117" s="173">
        <v>0</v>
      </c>
      <c r="Q117" s="173">
        <f>ROUND(E117*P117,2)</f>
        <v>0</v>
      </c>
      <c r="R117" s="173" t="s">
        <v>246</v>
      </c>
      <c r="S117" s="173" t="s">
        <v>158</v>
      </c>
      <c r="T117" s="174" t="s">
        <v>158</v>
      </c>
      <c r="U117" s="158">
        <v>0.185</v>
      </c>
      <c r="V117" s="158">
        <f>ROUND(E117*U117,2)</f>
        <v>51.8</v>
      </c>
      <c r="W117" s="158"/>
      <c r="X117" s="158" t="s">
        <v>177</v>
      </c>
      <c r="Y117" s="149"/>
      <c r="Z117" s="149"/>
      <c r="AA117" s="149"/>
      <c r="AB117" s="149"/>
      <c r="AC117" s="149"/>
      <c r="AD117" s="149"/>
      <c r="AE117" s="149"/>
      <c r="AF117" s="149"/>
      <c r="AG117" s="149" t="s">
        <v>178</v>
      </c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 x14ac:dyDescent="0.25">
      <c r="A118" s="156"/>
      <c r="B118" s="157"/>
      <c r="C118" s="260" t="s">
        <v>247</v>
      </c>
      <c r="D118" s="261"/>
      <c r="E118" s="261"/>
      <c r="F118" s="261"/>
      <c r="G118" s="261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49"/>
      <c r="Z118" s="149"/>
      <c r="AA118" s="149"/>
      <c r="AB118" s="149"/>
      <c r="AC118" s="149"/>
      <c r="AD118" s="149"/>
      <c r="AE118" s="149"/>
      <c r="AF118" s="149"/>
      <c r="AG118" s="149" t="s">
        <v>180</v>
      </c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82" t="str">
        <f>C118</f>
        <v>se zřízením štěrkopískového lože pod trubky a s jejich obsypem v průměrném celkovém množství do 0,15 m3/m,</v>
      </c>
      <c r="BB118" s="149"/>
      <c r="BC118" s="149"/>
      <c r="BD118" s="149"/>
      <c r="BE118" s="149"/>
      <c r="BF118" s="149"/>
      <c r="BG118" s="149"/>
      <c r="BH118" s="149"/>
    </row>
    <row r="119" spans="1:60" outlineLevel="1" x14ac:dyDescent="0.25">
      <c r="A119" s="156"/>
      <c r="B119" s="157"/>
      <c r="C119" s="186" t="s">
        <v>194</v>
      </c>
      <c r="D119" s="159"/>
      <c r="E119" s="160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49"/>
      <c r="Z119" s="149"/>
      <c r="AA119" s="149"/>
      <c r="AB119" s="149"/>
      <c r="AC119" s="149"/>
      <c r="AD119" s="149"/>
      <c r="AE119" s="149"/>
      <c r="AF119" s="149"/>
      <c r="AG119" s="149" t="s">
        <v>137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1" x14ac:dyDescent="0.25">
      <c r="A120" s="156"/>
      <c r="B120" s="157"/>
      <c r="C120" s="186" t="s">
        <v>189</v>
      </c>
      <c r="D120" s="159"/>
      <c r="E120" s="160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49"/>
      <c r="Z120" s="149"/>
      <c r="AA120" s="149"/>
      <c r="AB120" s="149"/>
      <c r="AC120" s="149"/>
      <c r="AD120" s="149"/>
      <c r="AE120" s="149"/>
      <c r="AF120" s="149"/>
      <c r="AG120" s="149" t="s">
        <v>137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 x14ac:dyDescent="0.25">
      <c r="A121" s="156"/>
      <c r="B121" s="157"/>
      <c r="C121" s="186" t="s">
        <v>248</v>
      </c>
      <c r="D121" s="159"/>
      <c r="E121" s="160">
        <v>280</v>
      </c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49"/>
      <c r="Z121" s="149"/>
      <c r="AA121" s="149"/>
      <c r="AB121" s="149"/>
      <c r="AC121" s="149"/>
      <c r="AD121" s="149"/>
      <c r="AE121" s="149"/>
      <c r="AF121" s="149"/>
      <c r="AG121" s="149" t="s">
        <v>137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1" x14ac:dyDescent="0.25">
      <c r="A122" s="168">
        <v>12</v>
      </c>
      <c r="B122" s="169" t="s">
        <v>249</v>
      </c>
      <c r="C122" s="185" t="s">
        <v>250</v>
      </c>
      <c r="D122" s="170" t="s">
        <v>214</v>
      </c>
      <c r="E122" s="171">
        <v>420</v>
      </c>
      <c r="F122" s="172"/>
      <c r="G122" s="173">
        <f>ROUND(E122*F122,2)</f>
        <v>0</v>
      </c>
      <c r="H122" s="172"/>
      <c r="I122" s="173">
        <f>ROUND(E122*H122,2)</f>
        <v>0</v>
      </c>
      <c r="J122" s="172"/>
      <c r="K122" s="173">
        <f>ROUND(E122*J122,2)</f>
        <v>0</v>
      </c>
      <c r="L122" s="173">
        <v>21</v>
      </c>
      <c r="M122" s="173">
        <f>G122*(1+L122/100)</f>
        <v>0</v>
      </c>
      <c r="N122" s="173">
        <v>1.8000000000000001E-4</v>
      </c>
      <c r="O122" s="173">
        <f>ROUND(E122*N122,2)</f>
        <v>0.08</v>
      </c>
      <c r="P122" s="173">
        <v>0</v>
      </c>
      <c r="Q122" s="173">
        <f>ROUND(E122*P122,2)</f>
        <v>0</v>
      </c>
      <c r="R122" s="173" t="s">
        <v>251</v>
      </c>
      <c r="S122" s="173" t="s">
        <v>158</v>
      </c>
      <c r="T122" s="174" t="s">
        <v>158</v>
      </c>
      <c r="U122" s="158">
        <v>7.4999999999999997E-2</v>
      </c>
      <c r="V122" s="158">
        <f>ROUND(E122*U122,2)</f>
        <v>31.5</v>
      </c>
      <c r="W122" s="158"/>
      <c r="X122" s="158" t="s">
        <v>177</v>
      </c>
      <c r="Y122" s="149"/>
      <c r="Z122" s="149"/>
      <c r="AA122" s="149"/>
      <c r="AB122" s="149"/>
      <c r="AC122" s="149"/>
      <c r="AD122" s="149"/>
      <c r="AE122" s="149"/>
      <c r="AF122" s="149"/>
      <c r="AG122" s="149" t="s">
        <v>178</v>
      </c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1" x14ac:dyDescent="0.25">
      <c r="A123" s="156"/>
      <c r="B123" s="157"/>
      <c r="C123" s="260" t="s">
        <v>252</v>
      </c>
      <c r="D123" s="261"/>
      <c r="E123" s="261"/>
      <c r="F123" s="261"/>
      <c r="G123" s="261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49"/>
      <c r="Z123" s="149"/>
      <c r="AA123" s="149"/>
      <c r="AB123" s="149"/>
      <c r="AC123" s="149"/>
      <c r="AD123" s="149"/>
      <c r="AE123" s="149"/>
      <c r="AF123" s="149"/>
      <c r="AG123" s="149" t="s">
        <v>180</v>
      </c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1" x14ac:dyDescent="0.25">
      <c r="A124" s="156"/>
      <c r="B124" s="157"/>
      <c r="C124" s="186" t="s">
        <v>194</v>
      </c>
      <c r="D124" s="159"/>
      <c r="E124" s="160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49"/>
      <c r="Z124" s="149"/>
      <c r="AA124" s="149"/>
      <c r="AB124" s="149"/>
      <c r="AC124" s="149"/>
      <c r="AD124" s="149"/>
      <c r="AE124" s="149"/>
      <c r="AF124" s="149"/>
      <c r="AG124" s="149" t="s">
        <v>137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1" x14ac:dyDescent="0.25">
      <c r="A125" s="156"/>
      <c r="B125" s="157"/>
      <c r="C125" s="186" t="s">
        <v>189</v>
      </c>
      <c r="D125" s="159"/>
      <c r="E125" s="160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49"/>
      <c r="Z125" s="149"/>
      <c r="AA125" s="149"/>
      <c r="AB125" s="149"/>
      <c r="AC125" s="149"/>
      <c r="AD125" s="149"/>
      <c r="AE125" s="149"/>
      <c r="AF125" s="149"/>
      <c r="AG125" s="149" t="s">
        <v>137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1" x14ac:dyDescent="0.25">
      <c r="A126" s="156"/>
      <c r="B126" s="157"/>
      <c r="C126" s="186" t="s">
        <v>253</v>
      </c>
      <c r="D126" s="159"/>
      <c r="E126" s="160">
        <v>420</v>
      </c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137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 x14ac:dyDescent="0.25">
      <c r="A127" s="168">
        <v>13</v>
      </c>
      <c r="B127" s="169" t="s">
        <v>254</v>
      </c>
      <c r="C127" s="185" t="s">
        <v>255</v>
      </c>
      <c r="D127" s="170" t="s">
        <v>245</v>
      </c>
      <c r="E127" s="171">
        <v>308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73">
        <v>4.8000000000000001E-4</v>
      </c>
      <c r="O127" s="173">
        <f>ROUND(E127*N127,2)</f>
        <v>0.15</v>
      </c>
      <c r="P127" s="173">
        <v>0</v>
      </c>
      <c r="Q127" s="173">
        <f>ROUND(E127*P127,2)</f>
        <v>0</v>
      </c>
      <c r="R127" s="173"/>
      <c r="S127" s="173" t="s">
        <v>132</v>
      </c>
      <c r="T127" s="174" t="s">
        <v>133</v>
      </c>
      <c r="U127" s="158">
        <v>0</v>
      </c>
      <c r="V127" s="158">
        <f>ROUND(E127*U127,2)</f>
        <v>0</v>
      </c>
      <c r="W127" s="158"/>
      <c r="X127" s="158" t="s">
        <v>177</v>
      </c>
      <c r="Y127" s="149"/>
      <c r="Z127" s="149"/>
      <c r="AA127" s="149"/>
      <c r="AB127" s="149"/>
      <c r="AC127" s="149"/>
      <c r="AD127" s="149"/>
      <c r="AE127" s="149"/>
      <c r="AF127" s="149"/>
      <c r="AG127" s="149" t="s">
        <v>178</v>
      </c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 x14ac:dyDescent="0.25">
      <c r="A128" s="156"/>
      <c r="B128" s="157"/>
      <c r="C128" s="186" t="s">
        <v>194</v>
      </c>
      <c r="D128" s="159"/>
      <c r="E128" s="160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49"/>
      <c r="Z128" s="149"/>
      <c r="AA128" s="149"/>
      <c r="AB128" s="149"/>
      <c r="AC128" s="149"/>
      <c r="AD128" s="149"/>
      <c r="AE128" s="149"/>
      <c r="AF128" s="149"/>
      <c r="AG128" s="149" t="s">
        <v>137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 x14ac:dyDescent="0.25">
      <c r="A129" s="156"/>
      <c r="B129" s="157"/>
      <c r="C129" s="186" t="s">
        <v>189</v>
      </c>
      <c r="D129" s="159"/>
      <c r="E129" s="160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49"/>
      <c r="Z129" s="149"/>
      <c r="AA129" s="149"/>
      <c r="AB129" s="149"/>
      <c r="AC129" s="149"/>
      <c r="AD129" s="149"/>
      <c r="AE129" s="149"/>
      <c r="AF129" s="149"/>
      <c r="AG129" s="149" t="s">
        <v>137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1" x14ac:dyDescent="0.25">
      <c r="A130" s="156"/>
      <c r="B130" s="157"/>
      <c r="C130" s="193" t="s">
        <v>202</v>
      </c>
      <c r="D130" s="191"/>
      <c r="E130" s="192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49"/>
      <c r="Z130" s="149"/>
      <c r="AA130" s="149"/>
      <c r="AB130" s="149"/>
      <c r="AC130" s="149"/>
      <c r="AD130" s="149"/>
      <c r="AE130" s="149"/>
      <c r="AF130" s="149"/>
      <c r="AG130" s="149" t="s">
        <v>137</v>
      </c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 x14ac:dyDescent="0.25">
      <c r="A131" s="156"/>
      <c r="B131" s="157"/>
      <c r="C131" s="194" t="s">
        <v>256</v>
      </c>
      <c r="D131" s="191"/>
      <c r="E131" s="192">
        <v>280</v>
      </c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49"/>
      <c r="Z131" s="149"/>
      <c r="AA131" s="149"/>
      <c r="AB131" s="149"/>
      <c r="AC131" s="149"/>
      <c r="AD131" s="149"/>
      <c r="AE131" s="149"/>
      <c r="AF131" s="149"/>
      <c r="AG131" s="149" t="s">
        <v>137</v>
      </c>
      <c r="AH131" s="149">
        <v>2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 x14ac:dyDescent="0.25">
      <c r="A132" s="156"/>
      <c r="B132" s="157"/>
      <c r="C132" s="193" t="s">
        <v>204</v>
      </c>
      <c r="D132" s="191"/>
      <c r="E132" s="192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49"/>
      <c r="Z132" s="149"/>
      <c r="AA132" s="149"/>
      <c r="AB132" s="149"/>
      <c r="AC132" s="149"/>
      <c r="AD132" s="149"/>
      <c r="AE132" s="149"/>
      <c r="AF132" s="149"/>
      <c r="AG132" s="149" t="s">
        <v>137</v>
      </c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 x14ac:dyDescent="0.25">
      <c r="A133" s="156"/>
      <c r="B133" s="157"/>
      <c r="C133" s="186" t="s">
        <v>257</v>
      </c>
      <c r="D133" s="159"/>
      <c r="E133" s="160">
        <v>308</v>
      </c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49"/>
      <c r="Z133" s="149"/>
      <c r="AA133" s="149"/>
      <c r="AB133" s="149"/>
      <c r="AC133" s="149"/>
      <c r="AD133" s="149"/>
      <c r="AE133" s="149"/>
      <c r="AF133" s="149"/>
      <c r="AG133" s="149" t="s">
        <v>137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ht="20.399999999999999" outlineLevel="1" x14ac:dyDescent="0.25">
      <c r="A134" s="168">
        <v>14</v>
      </c>
      <c r="B134" s="169" t="s">
        <v>258</v>
      </c>
      <c r="C134" s="185" t="s">
        <v>259</v>
      </c>
      <c r="D134" s="170" t="s">
        <v>214</v>
      </c>
      <c r="E134" s="171">
        <v>308</v>
      </c>
      <c r="F134" s="172"/>
      <c r="G134" s="173">
        <f>ROUND(E134*F134,2)</f>
        <v>0</v>
      </c>
      <c r="H134" s="172"/>
      <c r="I134" s="173">
        <f>ROUND(E134*H134,2)</f>
        <v>0</v>
      </c>
      <c r="J134" s="172"/>
      <c r="K134" s="173">
        <f>ROUND(E134*J134,2)</f>
        <v>0</v>
      </c>
      <c r="L134" s="173">
        <v>21</v>
      </c>
      <c r="M134" s="173">
        <f>G134*(1+L134/100)</f>
        <v>0</v>
      </c>
      <c r="N134" s="173">
        <v>2.9999999999999997E-4</v>
      </c>
      <c r="O134" s="173">
        <f>ROUND(E134*N134,2)</f>
        <v>0.09</v>
      </c>
      <c r="P134" s="173">
        <v>0</v>
      </c>
      <c r="Q134" s="173">
        <f>ROUND(E134*P134,2)</f>
        <v>0</v>
      </c>
      <c r="R134" s="173" t="s">
        <v>260</v>
      </c>
      <c r="S134" s="173" t="s">
        <v>158</v>
      </c>
      <c r="T134" s="174" t="s">
        <v>158</v>
      </c>
      <c r="U134" s="158">
        <v>0</v>
      </c>
      <c r="V134" s="158">
        <f>ROUND(E134*U134,2)</f>
        <v>0</v>
      </c>
      <c r="W134" s="158"/>
      <c r="X134" s="158" t="s">
        <v>261</v>
      </c>
      <c r="Y134" s="149"/>
      <c r="Z134" s="149"/>
      <c r="AA134" s="149"/>
      <c r="AB134" s="149"/>
      <c r="AC134" s="149"/>
      <c r="AD134" s="149"/>
      <c r="AE134" s="149"/>
      <c r="AF134" s="149"/>
      <c r="AG134" s="149" t="s">
        <v>262</v>
      </c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1" x14ac:dyDescent="0.25">
      <c r="A135" s="156"/>
      <c r="B135" s="157"/>
      <c r="C135" s="186" t="s">
        <v>194</v>
      </c>
      <c r="D135" s="159"/>
      <c r="E135" s="160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49"/>
      <c r="Z135" s="149"/>
      <c r="AA135" s="149"/>
      <c r="AB135" s="149"/>
      <c r="AC135" s="149"/>
      <c r="AD135" s="149"/>
      <c r="AE135" s="149"/>
      <c r="AF135" s="149"/>
      <c r="AG135" s="149" t="s">
        <v>137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 x14ac:dyDescent="0.25">
      <c r="A136" s="156"/>
      <c r="B136" s="157"/>
      <c r="C136" s="186" t="s">
        <v>189</v>
      </c>
      <c r="D136" s="159"/>
      <c r="E136" s="160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49"/>
      <c r="Z136" s="149"/>
      <c r="AA136" s="149"/>
      <c r="AB136" s="149"/>
      <c r="AC136" s="149"/>
      <c r="AD136" s="149"/>
      <c r="AE136" s="149"/>
      <c r="AF136" s="149"/>
      <c r="AG136" s="149" t="s">
        <v>137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 x14ac:dyDescent="0.25">
      <c r="A137" s="156"/>
      <c r="B137" s="157"/>
      <c r="C137" s="193" t="s">
        <v>202</v>
      </c>
      <c r="D137" s="191"/>
      <c r="E137" s="192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49"/>
      <c r="Z137" s="149"/>
      <c r="AA137" s="149"/>
      <c r="AB137" s="149"/>
      <c r="AC137" s="149"/>
      <c r="AD137" s="149"/>
      <c r="AE137" s="149"/>
      <c r="AF137" s="149"/>
      <c r="AG137" s="149" t="s">
        <v>137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 x14ac:dyDescent="0.25">
      <c r="A138" s="156"/>
      <c r="B138" s="157"/>
      <c r="C138" s="194" t="s">
        <v>263</v>
      </c>
      <c r="D138" s="191"/>
      <c r="E138" s="192">
        <v>420</v>
      </c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49"/>
      <c r="Z138" s="149"/>
      <c r="AA138" s="149"/>
      <c r="AB138" s="149"/>
      <c r="AC138" s="149"/>
      <c r="AD138" s="149"/>
      <c r="AE138" s="149"/>
      <c r="AF138" s="149"/>
      <c r="AG138" s="149" t="s">
        <v>137</v>
      </c>
      <c r="AH138" s="149">
        <v>2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1" x14ac:dyDescent="0.25">
      <c r="A139" s="156"/>
      <c r="B139" s="157"/>
      <c r="C139" s="193" t="s">
        <v>204</v>
      </c>
      <c r="D139" s="191"/>
      <c r="E139" s="192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49"/>
      <c r="Z139" s="149"/>
      <c r="AA139" s="149"/>
      <c r="AB139" s="149"/>
      <c r="AC139" s="149"/>
      <c r="AD139" s="149"/>
      <c r="AE139" s="149"/>
      <c r="AF139" s="149"/>
      <c r="AG139" s="149" t="s">
        <v>137</v>
      </c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1" x14ac:dyDescent="0.25">
      <c r="A140" s="156"/>
      <c r="B140" s="157"/>
      <c r="C140" s="186" t="s">
        <v>257</v>
      </c>
      <c r="D140" s="159"/>
      <c r="E140" s="160">
        <v>308</v>
      </c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49"/>
      <c r="Z140" s="149"/>
      <c r="AA140" s="149"/>
      <c r="AB140" s="149"/>
      <c r="AC140" s="149"/>
      <c r="AD140" s="149"/>
      <c r="AE140" s="149"/>
      <c r="AF140" s="149"/>
      <c r="AG140" s="149" t="s">
        <v>137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x14ac:dyDescent="0.25">
      <c r="A141" s="162" t="s">
        <v>127</v>
      </c>
      <c r="B141" s="163" t="s">
        <v>83</v>
      </c>
      <c r="C141" s="184" t="s">
        <v>84</v>
      </c>
      <c r="D141" s="164"/>
      <c r="E141" s="165"/>
      <c r="F141" s="166"/>
      <c r="G141" s="166">
        <f>SUMIF(AG142:AG238,"&lt;&gt;NOR",G142:G238)</f>
        <v>0</v>
      </c>
      <c r="H141" s="166"/>
      <c r="I141" s="166">
        <f>SUM(I142:I238)</f>
        <v>0</v>
      </c>
      <c r="J141" s="166"/>
      <c r="K141" s="166">
        <f>SUM(K142:K238)</f>
        <v>0</v>
      </c>
      <c r="L141" s="166"/>
      <c r="M141" s="166">
        <f>SUM(M142:M238)</f>
        <v>0</v>
      </c>
      <c r="N141" s="166"/>
      <c r="O141" s="166">
        <f>SUM(O142:O238)</f>
        <v>513.63999999999987</v>
      </c>
      <c r="P141" s="166"/>
      <c r="Q141" s="166">
        <f>SUM(Q142:Q238)</f>
        <v>0.04</v>
      </c>
      <c r="R141" s="166"/>
      <c r="S141" s="166"/>
      <c r="T141" s="167"/>
      <c r="U141" s="161"/>
      <c r="V141" s="161">
        <f>SUM(V142:V238)</f>
        <v>272.85000000000002</v>
      </c>
      <c r="W141" s="161"/>
      <c r="X141" s="161"/>
      <c r="AG141" t="s">
        <v>128</v>
      </c>
    </row>
    <row r="142" spans="1:60" ht="20.399999999999999" outlineLevel="1" x14ac:dyDescent="0.25">
      <c r="A142" s="168">
        <v>15</v>
      </c>
      <c r="B142" s="169" t="s">
        <v>264</v>
      </c>
      <c r="C142" s="185" t="s">
        <v>265</v>
      </c>
      <c r="D142" s="170" t="s">
        <v>214</v>
      </c>
      <c r="E142" s="171">
        <v>69.95</v>
      </c>
      <c r="F142" s="172"/>
      <c r="G142" s="173">
        <f>ROUND(E142*F142,2)</f>
        <v>0</v>
      </c>
      <c r="H142" s="172"/>
      <c r="I142" s="173">
        <f>ROUND(E142*H142,2)</f>
        <v>0</v>
      </c>
      <c r="J142" s="172"/>
      <c r="K142" s="173">
        <f>ROUND(E142*J142,2)</f>
        <v>0</v>
      </c>
      <c r="L142" s="173">
        <v>21</v>
      </c>
      <c r="M142" s="173">
        <f>G142*(1+L142/100)</f>
        <v>0</v>
      </c>
      <c r="N142" s="173">
        <v>0.33445999999999998</v>
      </c>
      <c r="O142" s="173">
        <f>ROUND(E142*N142,2)</f>
        <v>23.4</v>
      </c>
      <c r="P142" s="173">
        <v>0</v>
      </c>
      <c r="Q142" s="173">
        <f>ROUND(E142*P142,2)</f>
        <v>0</v>
      </c>
      <c r="R142" s="173" t="s">
        <v>266</v>
      </c>
      <c r="S142" s="173" t="s">
        <v>158</v>
      </c>
      <c r="T142" s="174" t="s">
        <v>158</v>
      </c>
      <c r="U142" s="158">
        <v>2.5999999999999999E-2</v>
      </c>
      <c r="V142" s="158">
        <f>ROUND(E142*U142,2)</f>
        <v>1.82</v>
      </c>
      <c r="W142" s="158"/>
      <c r="X142" s="158" t="s">
        <v>177</v>
      </c>
      <c r="Y142" s="149"/>
      <c r="Z142" s="149"/>
      <c r="AA142" s="149"/>
      <c r="AB142" s="149"/>
      <c r="AC142" s="149"/>
      <c r="AD142" s="149"/>
      <c r="AE142" s="149"/>
      <c r="AF142" s="149"/>
      <c r="AG142" s="149" t="s">
        <v>178</v>
      </c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1" x14ac:dyDescent="0.25">
      <c r="A143" s="156"/>
      <c r="B143" s="157"/>
      <c r="C143" s="186" t="s">
        <v>227</v>
      </c>
      <c r="D143" s="159"/>
      <c r="E143" s="160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49"/>
      <c r="Z143" s="149"/>
      <c r="AA143" s="149"/>
      <c r="AB143" s="149"/>
      <c r="AC143" s="149"/>
      <c r="AD143" s="149"/>
      <c r="AE143" s="149"/>
      <c r="AF143" s="149"/>
      <c r="AG143" s="149" t="s">
        <v>137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1" x14ac:dyDescent="0.25">
      <c r="A144" s="156"/>
      <c r="B144" s="157"/>
      <c r="C144" s="186" t="s">
        <v>228</v>
      </c>
      <c r="D144" s="159"/>
      <c r="E144" s="160">
        <v>69.95</v>
      </c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49"/>
      <c r="Z144" s="149"/>
      <c r="AA144" s="149"/>
      <c r="AB144" s="149"/>
      <c r="AC144" s="149"/>
      <c r="AD144" s="149"/>
      <c r="AE144" s="149"/>
      <c r="AF144" s="149"/>
      <c r="AG144" s="149" t="s">
        <v>137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ht="20.399999999999999" outlineLevel="1" x14ac:dyDescent="0.25">
      <c r="A145" s="168">
        <v>16</v>
      </c>
      <c r="B145" s="169" t="s">
        <v>267</v>
      </c>
      <c r="C145" s="185" t="s">
        <v>268</v>
      </c>
      <c r="D145" s="170" t="s">
        <v>214</v>
      </c>
      <c r="E145" s="171">
        <v>895.70500000000004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73">
        <v>0.37080000000000002</v>
      </c>
      <c r="O145" s="173">
        <f>ROUND(E145*N145,2)</f>
        <v>332.13</v>
      </c>
      <c r="P145" s="173">
        <v>0</v>
      </c>
      <c r="Q145" s="173">
        <f>ROUND(E145*P145,2)</f>
        <v>0</v>
      </c>
      <c r="R145" s="173" t="s">
        <v>266</v>
      </c>
      <c r="S145" s="173" t="s">
        <v>158</v>
      </c>
      <c r="T145" s="174" t="s">
        <v>158</v>
      </c>
      <c r="U145" s="158">
        <v>2.9000000000000001E-2</v>
      </c>
      <c r="V145" s="158">
        <f>ROUND(E145*U145,2)</f>
        <v>25.98</v>
      </c>
      <c r="W145" s="158"/>
      <c r="X145" s="158" t="s">
        <v>177</v>
      </c>
      <c r="Y145" s="149"/>
      <c r="Z145" s="149"/>
      <c r="AA145" s="149"/>
      <c r="AB145" s="149"/>
      <c r="AC145" s="149"/>
      <c r="AD145" s="149"/>
      <c r="AE145" s="149"/>
      <c r="AF145" s="149"/>
      <c r="AG145" s="149" t="s">
        <v>178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1" x14ac:dyDescent="0.25">
      <c r="A146" s="156"/>
      <c r="B146" s="157"/>
      <c r="C146" s="186" t="s">
        <v>189</v>
      </c>
      <c r="D146" s="159"/>
      <c r="E146" s="160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49"/>
      <c r="Z146" s="149"/>
      <c r="AA146" s="149"/>
      <c r="AB146" s="149"/>
      <c r="AC146" s="149"/>
      <c r="AD146" s="149"/>
      <c r="AE146" s="149"/>
      <c r="AF146" s="149"/>
      <c r="AG146" s="149" t="s">
        <v>137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1" x14ac:dyDescent="0.25">
      <c r="A147" s="156"/>
      <c r="B147" s="157"/>
      <c r="C147" s="186" t="s">
        <v>217</v>
      </c>
      <c r="D147" s="159"/>
      <c r="E147" s="160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49"/>
      <c r="Z147" s="149"/>
      <c r="AA147" s="149"/>
      <c r="AB147" s="149"/>
      <c r="AC147" s="149"/>
      <c r="AD147" s="149"/>
      <c r="AE147" s="149"/>
      <c r="AF147" s="149"/>
      <c r="AG147" s="149" t="s">
        <v>137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1" x14ac:dyDescent="0.25">
      <c r="A148" s="156"/>
      <c r="B148" s="157"/>
      <c r="C148" s="186" t="s">
        <v>218</v>
      </c>
      <c r="D148" s="159"/>
      <c r="E148" s="160">
        <v>270.58999999999997</v>
      </c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49"/>
      <c r="Z148" s="149"/>
      <c r="AA148" s="149"/>
      <c r="AB148" s="149"/>
      <c r="AC148" s="149"/>
      <c r="AD148" s="149"/>
      <c r="AE148" s="149"/>
      <c r="AF148" s="149"/>
      <c r="AG148" s="149" t="s">
        <v>137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 x14ac:dyDescent="0.25">
      <c r="A149" s="156"/>
      <c r="B149" s="157"/>
      <c r="C149" s="186" t="s">
        <v>219</v>
      </c>
      <c r="D149" s="159"/>
      <c r="E149" s="160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49"/>
      <c r="Z149" s="149"/>
      <c r="AA149" s="149"/>
      <c r="AB149" s="149"/>
      <c r="AC149" s="149"/>
      <c r="AD149" s="149"/>
      <c r="AE149" s="149"/>
      <c r="AF149" s="149"/>
      <c r="AG149" s="149" t="s">
        <v>137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1" x14ac:dyDescent="0.25">
      <c r="A150" s="156"/>
      <c r="B150" s="157"/>
      <c r="C150" s="186" t="s">
        <v>220</v>
      </c>
      <c r="D150" s="159"/>
      <c r="E150" s="160">
        <v>3.64</v>
      </c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49"/>
      <c r="Z150" s="149"/>
      <c r="AA150" s="149"/>
      <c r="AB150" s="149"/>
      <c r="AC150" s="149"/>
      <c r="AD150" s="149"/>
      <c r="AE150" s="149"/>
      <c r="AF150" s="149"/>
      <c r="AG150" s="149" t="s">
        <v>137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1" x14ac:dyDescent="0.25">
      <c r="A151" s="156"/>
      <c r="B151" s="157"/>
      <c r="C151" s="186" t="s">
        <v>223</v>
      </c>
      <c r="D151" s="159"/>
      <c r="E151" s="160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49"/>
      <c r="Z151" s="149"/>
      <c r="AA151" s="149"/>
      <c r="AB151" s="149"/>
      <c r="AC151" s="149"/>
      <c r="AD151" s="149"/>
      <c r="AE151" s="149"/>
      <c r="AF151" s="149"/>
      <c r="AG151" s="149" t="s">
        <v>137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 x14ac:dyDescent="0.25">
      <c r="A152" s="156"/>
      <c r="B152" s="157"/>
      <c r="C152" s="186" t="s">
        <v>224</v>
      </c>
      <c r="D152" s="159"/>
      <c r="E152" s="160">
        <v>5.7</v>
      </c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49"/>
      <c r="Z152" s="149"/>
      <c r="AA152" s="149"/>
      <c r="AB152" s="149"/>
      <c r="AC152" s="149"/>
      <c r="AD152" s="149"/>
      <c r="AE152" s="149"/>
      <c r="AF152" s="149"/>
      <c r="AG152" s="149" t="s">
        <v>137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1" x14ac:dyDescent="0.25">
      <c r="A153" s="156"/>
      <c r="B153" s="157"/>
      <c r="C153" s="186" t="s">
        <v>227</v>
      </c>
      <c r="D153" s="159"/>
      <c r="E153" s="160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49"/>
      <c r="Z153" s="149"/>
      <c r="AA153" s="149"/>
      <c r="AB153" s="149"/>
      <c r="AC153" s="149"/>
      <c r="AD153" s="149"/>
      <c r="AE153" s="149"/>
      <c r="AF153" s="149"/>
      <c r="AG153" s="149" t="s">
        <v>137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 x14ac:dyDescent="0.25">
      <c r="A154" s="156"/>
      <c r="B154" s="157"/>
      <c r="C154" s="186" t="s">
        <v>228</v>
      </c>
      <c r="D154" s="159"/>
      <c r="E154" s="160">
        <v>69.95</v>
      </c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49"/>
      <c r="Z154" s="149"/>
      <c r="AA154" s="149"/>
      <c r="AB154" s="149"/>
      <c r="AC154" s="149"/>
      <c r="AD154" s="149"/>
      <c r="AE154" s="149"/>
      <c r="AF154" s="149"/>
      <c r="AG154" s="149" t="s">
        <v>137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 x14ac:dyDescent="0.25">
      <c r="A155" s="156"/>
      <c r="B155" s="157"/>
      <c r="C155" s="186" t="s">
        <v>229</v>
      </c>
      <c r="D155" s="159"/>
      <c r="E155" s="160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49"/>
      <c r="Z155" s="149"/>
      <c r="AA155" s="149"/>
      <c r="AB155" s="149"/>
      <c r="AC155" s="149"/>
      <c r="AD155" s="149"/>
      <c r="AE155" s="149"/>
      <c r="AF155" s="149"/>
      <c r="AG155" s="149" t="s">
        <v>137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 x14ac:dyDescent="0.25">
      <c r="A156" s="156"/>
      <c r="B156" s="157"/>
      <c r="C156" s="186" t="s">
        <v>230</v>
      </c>
      <c r="D156" s="159"/>
      <c r="E156" s="160">
        <v>545.83000000000004</v>
      </c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49"/>
      <c r="Z156" s="149"/>
      <c r="AA156" s="149"/>
      <c r="AB156" s="149"/>
      <c r="AC156" s="149"/>
      <c r="AD156" s="149"/>
      <c r="AE156" s="149"/>
      <c r="AF156" s="149"/>
      <c r="AG156" s="149" t="s">
        <v>137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ht="20.399999999999999" outlineLevel="1" x14ac:dyDescent="0.25">
      <c r="A157" s="168">
        <v>17</v>
      </c>
      <c r="B157" s="169" t="s">
        <v>269</v>
      </c>
      <c r="C157" s="185" t="s">
        <v>270</v>
      </c>
      <c r="D157" s="170" t="s">
        <v>214</v>
      </c>
      <c r="E157" s="171">
        <v>106.32</v>
      </c>
      <c r="F157" s="172"/>
      <c r="G157" s="173">
        <f>ROUND(E157*F157,2)</f>
        <v>0</v>
      </c>
      <c r="H157" s="172"/>
      <c r="I157" s="173">
        <f>ROUND(E157*H157,2)</f>
        <v>0</v>
      </c>
      <c r="J157" s="172"/>
      <c r="K157" s="173">
        <f>ROUND(E157*J157,2)</f>
        <v>0</v>
      </c>
      <c r="L157" s="173">
        <v>21</v>
      </c>
      <c r="M157" s="173">
        <f>G157*(1+L157/100)</f>
        <v>0</v>
      </c>
      <c r="N157" s="173">
        <v>0.46166000000000001</v>
      </c>
      <c r="O157" s="173">
        <f>ROUND(E157*N157,2)</f>
        <v>49.08</v>
      </c>
      <c r="P157" s="173">
        <v>0</v>
      </c>
      <c r="Q157" s="173">
        <f>ROUND(E157*P157,2)</f>
        <v>0</v>
      </c>
      <c r="R157" s="173" t="s">
        <v>266</v>
      </c>
      <c r="S157" s="173" t="s">
        <v>158</v>
      </c>
      <c r="T157" s="174" t="s">
        <v>158</v>
      </c>
      <c r="U157" s="158">
        <v>2.7E-2</v>
      </c>
      <c r="V157" s="158">
        <f>ROUND(E157*U157,2)</f>
        <v>2.87</v>
      </c>
      <c r="W157" s="158"/>
      <c r="X157" s="158" t="s">
        <v>177</v>
      </c>
      <c r="Y157" s="149"/>
      <c r="Z157" s="149"/>
      <c r="AA157" s="149"/>
      <c r="AB157" s="149"/>
      <c r="AC157" s="149"/>
      <c r="AD157" s="149"/>
      <c r="AE157" s="149"/>
      <c r="AF157" s="149"/>
      <c r="AG157" s="149" t="s">
        <v>178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1" x14ac:dyDescent="0.25">
      <c r="A158" s="156"/>
      <c r="B158" s="157"/>
      <c r="C158" s="186" t="s">
        <v>221</v>
      </c>
      <c r="D158" s="159"/>
      <c r="E158" s="160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49"/>
      <c r="Z158" s="149"/>
      <c r="AA158" s="149"/>
      <c r="AB158" s="149"/>
      <c r="AC158" s="149"/>
      <c r="AD158" s="149"/>
      <c r="AE158" s="149"/>
      <c r="AF158" s="149"/>
      <c r="AG158" s="149" t="s">
        <v>137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1" x14ac:dyDescent="0.25">
      <c r="A159" s="156"/>
      <c r="B159" s="157"/>
      <c r="C159" s="186" t="s">
        <v>222</v>
      </c>
      <c r="D159" s="159"/>
      <c r="E159" s="160">
        <v>77.58</v>
      </c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49"/>
      <c r="Z159" s="149"/>
      <c r="AA159" s="149"/>
      <c r="AB159" s="149"/>
      <c r="AC159" s="149"/>
      <c r="AD159" s="149"/>
      <c r="AE159" s="149"/>
      <c r="AF159" s="149"/>
      <c r="AG159" s="149" t="s">
        <v>137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1" x14ac:dyDescent="0.25">
      <c r="A160" s="156"/>
      <c r="B160" s="157"/>
      <c r="C160" s="186" t="s">
        <v>225</v>
      </c>
      <c r="D160" s="159"/>
      <c r="E160" s="160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49"/>
      <c r="Z160" s="149"/>
      <c r="AA160" s="149"/>
      <c r="AB160" s="149"/>
      <c r="AC160" s="149"/>
      <c r="AD160" s="149"/>
      <c r="AE160" s="149"/>
      <c r="AF160" s="149"/>
      <c r="AG160" s="149" t="s">
        <v>137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1" x14ac:dyDescent="0.25">
      <c r="A161" s="156"/>
      <c r="B161" s="157"/>
      <c r="C161" s="186" t="s">
        <v>226</v>
      </c>
      <c r="D161" s="159"/>
      <c r="E161" s="160">
        <v>28.74</v>
      </c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49"/>
      <c r="Z161" s="149"/>
      <c r="AA161" s="149"/>
      <c r="AB161" s="149"/>
      <c r="AC161" s="149"/>
      <c r="AD161" s="149"/>
      <c r="AE161" s="149"/>
      <c r="AF161" s="149"/>
      <c r="AG161" s="149" t="s">
        <v>137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1" x14ac:dyDescent="0.25">
      <c r="A162" s="168">
        <v>18</v>
      </c>
      <c r="B162" s="169" t="s">
        <v>271</v>
      </c>
      <c r="C162" s="185" t="s">
        <v>272</v>
      </c>
      <c r="D162" s="170" t="s">
        <v>214</v>
      </c>
      <c r="E162" s="171">
        <v>69.95</v>
      </c>
      <c r="F162" s="172"/>
      <c r="G162" s="173">
        <f>ROUND(E162*F162,2)</f>
        <v>0</v>
      </c>
      <c r="H162" s="172"/>
      <c r="I162" s="173">
        <f>ROUND(E162*H162,2)</f>
        <v>0</v>
      </c>
      <c r="J162" s="172"/>
      <c r="K162" s="173">
        <f>ROUND(E162*J162,2)</f>
        <v>0</v>
      </c>
      <c r="L162" s="173">
        <v>21</v>
      </c>
      <c r="M162" s="173">
        <f>G162*(1+L162/100)</f>
        <v>0</v>
      </c>
      <c r="N162" s="173">
        <v>5.6100000000000004E-3</v>
      </c>
      <c r="O162" s="173">
        <f>ROUND(E162*N162,2)</f>
        <v>0.39</v>
      </c>
      <c r="P162" s="173">
        <v>0</v>
      </c>
      <c r="Q162" s="173">
        <f>ROUND(E162*P162,2)</f>
        <v>0</v>
      </c>
      <c r="R162" s="173" t="s">
        <v>266</v>
      </c>
      <c r="S162" s="173" t="s">
        <v>158</v>
      </c>
      <c r="T162" s="174" t="s">
        <v>158</v>
      </c>
      <c r="U162" s="158">
        <v>4.0000000000000001E-3</v>
      </c>
      <c r="V162" s="158">
        <f>ROUND(E162*U162,2)</f>
        <v>0.28000000000000003</v>
      </c>
      <c r="W162" s="158"/>
      <c r="X162" s="158" t="s">
        <v>177</v>
      </c>
      <c r="Y162" s="149"/>
      <c r="Z162" s="149"/>
      <c r="AA162" s="149"/>
      <c r="AB162" s="149"/>
      <c r="AC162" s="149"/>
      <c r="AD162" s="149"/>
      <c r="AE162" s="149"/>
      <c r="AF162" s="149"/>
      <c r="AG162" s="149" t="s">
        <v>178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25">
      <c r="A163" s="156"/>
      <c r="B163" s="157"/>
      <c r="C163" s="260" t="s">
        <v>273</v>
      </c>
      <c r="D163" s="261"/>
      <c r="E163" s="261"/>
      <c r="F163" s="261"/>
      <c r="G163" s="261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49"/>
      <c r="Z163" s="149"/>
      <c r="AA163" s="149"/>
      <c r="AB163" s="149"/>
      <c r="AC163" s="149"/>
      <c r="AD163" s="149"/>
      <c r="AE163" s="149"/>
      <c r="AF163" s="149"/>
      <c r="AG163" s="149" t="s">
        <v>180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 x14ac:dyDescent="0.25">
      <c r="A164" s="156"/>
      <c r="B164" s="157"/>
      <c r="C164" s="186" t="s">
        <v>227</v>
      </c>
      <c r="D164" s="159"/>
      <c r="E164" s="160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49"/>
      <c r="Z164" s="149"/>
      <c r="AA164" s="149"/>
      <c r="AB164" s="149"/>
      <c r="AC164" s="149"/>
      <c r="AD164" s="149"/>
      <c r="AE164" s="149"/>
      <c r="AF164" s="149"/>
      <c r="AG164" s="149" t="s">
        <v>137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 x14ac:dyDescent="0.25">
      <c r="A165" s="156"/>
      <c r="B165" s="157"/>
      <c r="C165" s="186" t="s">
        <v>228</v>
      </c>
      <c r="D165" s="159"/>
      <c r="E165" s="160">
        <v>69.95</v>
      </c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49"/>
      <c r="Z165" s="149"/>
      <c r="AA165" s="149"/>
      <c r="AB165" s="149"/>
      <c r="AC165" s="149"/>
      <c r="AD165" s="149"/>
      <c r="AE165" s="149"/>
      <c r="AF165" s="149"/>
      <c r="AG165" s="149" t="s">
        <v>137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 x14ac:dyDescent="0.25">
      <c r="A166" s="168">
        <v>19</v>
      </c>
      <c r="B166" s="169" t="s">
        <v>274</v>
      </c>
      <c r="C166" s="185" t="s">
        <v>275</v>
      </c>
      <c r="D166" s="170" t="s">
        <v>214</v>
      </c>
      <c r="E166" s="171">
        <v>69.95</v>
      </c>
      <c r="F166" s="172"/>
      <c r="G166" s="173">
        <f>ROUND(E166*F166,2)</f>
        <v>0</v>
      </c>
      <c r="H166" s="172"/>
      <c r="I166" s="173">
        <f>ROUND(E166*H166,2)</f>
        <v>0</v>
      </c>
      <c r="J166" s="172"/>
      <c r="K166" s="173">
        <f>ROUND(E166*J166,2)</f>
        <v>0</v>
      </c>
      <c r="L166" s="173">
        <v>21</v>
      </c>
      <c r="M166" s="173">
        <f>G166*(1+L166/100)</f>
        <v>0</v>
      </c>
      <c r="N166" s="173">
        <v>5.0000000000000001E-4</v>
      </c>
      <c r="O166" s="173">
        <f>ROUND(E166*N166,2)</f>
        <v>0.03</v>
      </c>
      <c r="P166" s="173">
        <v>0</v>
      </c>
      <c r="Q166" s="173">
        <f>ROUND(E166*P166,2)</f>
        <v>0</v>
      </c>
      <c r="R166" s="173" t="s">
        <v>266</v>
      </c>
      <c r="S166" s="173" t="s">
        <v>158</v>
      </c>
      <c r="T166" s="174" t="s">
        <v>158</v>
      </c>
      <c r="U166" s="158">
        <v>2E-3</v>
      </c>
      <c r="V166" s="158">
        <f>ROUND(E166*U166,2)</f>
        <v>0.14000000000000001</v>
      </c>
      <c r="W166" s="158"/>
      <c r="X166" s="158" t="s">
        <v>177</v>
      </c>
      <c r="Y166" s="149"/>
      <c r="Z166" s="149"/>
      <c r="AA166" s="149"/>
      <c r="AB166" s="149"/>
      <c r="AC166" s="149"/>
      <c r="AD166" s="149"/>
      <c r="AE166" s="149"/>
      <c r="AF166" s="149"/>
      <c r="AG166" s="149" t="s">
        <v>276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 x14ac:dyDescent="0.25">
      <c r="A167" s="156"/>
      <c r="B167" s="157"/>
      <c r="C167" s="186" t="s">
        <v>227</v>
      </c>
      <c r="D167" s="159"/>
      <c r="E167" s="160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49"/>
      <c r="Z167" s="149"/>
      <c r="AA167" s="149"/>
      <c r="AB167" s="149"/>
      <c r="AC167" s="149"/>
      <c r="AD167" s="149"/>
      <c r="AE167" s="149"/>
      <c r="AF167" s="149"/>
      <c r="AG167" s="149" t="s">
        <v>137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 x14ac:dyDescent="0.25">
      <c r="A168" s="156"/>
      <c r="B168" s="157"/>
      <c r="C168" s="186" t="s">
        <v>228</v>
      </c>
      <c r="D168" s="159"/>
      <c r="E168" s="160">
        <v>69.95</v>
      </c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49"/>
      <c r="Z168" s="149"/>
      <c r="AA168" s="149"/>
      <c r="AB168" s="149"/>
      <c r="AC168" s="149"/>
      <c r="AD168" s="149"/>
      <c r="AE168" s="149"/>
      <c r="AF168" s="149"/>
      <c r="AG168" s="149" t="s">
        <v>137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ht="20.399999999999999" outlineLevel="1" x14ac:dyDescent="0.25">
      <c r="A169" s="168">
        <v>20</v>
      </c>
      <c r="B169" s="169" t="s">
        <v>277</v>
      </c>
      <c r="C169" s="185" t="s">
        <v>278</v>
      </c>
      <c r="D169" s="170" t="s">
        <v>214</v>
      </c>
      <c r="E169" s="171">
        <v>69.95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0.10373</v>
      </c>
      <c r="O169" s="173">
        <f>ROUND(E169*N169,2)</f>
        <v>7.26</v>
      </c>
      <c r="P169" s="173">
        <v>0</v>
      </c>
      <c r="Q169" s="173">
        <f>ROUND(E169*P169,2)</f>
        <v>0</v>
      </c>
      <c r="R169" s="173" t="s">
        <v>266</v>
      </c>
      <c r="S169" s="173" t="s">
        <v>158</v>
      </c>
      <c r="T169" s="174" t="s">
        <v>158</v>
      </c>
      <c r="U169" s="158">
        <v>6.4000000000000001E-2</v>
      </c>
      <c r="V169" s="158">
        <f>ROUND(E169*U169,2)</f>
        <v>4.4800000000000004</v>
      </c>
      <c r="W169" s="158"/>
      <c r="X169" s="158" t="s">
        <v>177</v>
      </c>
      <c r="Y169" s="149"/>
      <c r="Z169" s="149"/>
      <c r="AA169" s="149"/>
      <c r="AB169" s="149"/>
      <c r="AC169" s="149"/>
      <c r="AD169" s="149"/>
      <c r="AE169" s="149"/>
      <c r="AF169" s="149"/>
      <c r="AG169" s="149" t="s">
        <v>178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 x14ac:dyDescent="0.25">
      <c r="A170" s="156"/>
      <c r="B170" s="157"/>
      <c r="C170" s="186" t="s">
        <v>227</v>
      </c>
      <c r="D170" s="159"/>
      <c r="E170" s="160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49"/>
      <c r="Z170" s="149"/>
      <c r="AA170" s="149"/>
      <c r="AB170" s="149"/>
      <c r="AC170" s="149"/>
      <c r="AD170" s="149"/>
      <c r="AE170" s="149"/>
      <c r="AF170" s="149"/>
      <c r="AG170" s="149" t="s">
        <v>137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 x14ac:dyDescent="0.25">
      <c r="A171" s="156"/>
      <c r="B171" s="157"/>
      <c r="C171" s="186" t="s">
        <v>228</v>
      </c>
      <c r="D171" s="159"/>
      <c r="E171" s="160">
        <v>69.95</v>
      </c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49"/>
      <c r="Z171" s="149"/>
      <c r="AA171" s="149"/>
      <c r="AB171" s="149"/>
      <c r="AC171" s="149"/>
      <c r="AD171" s="149"/>
      <c r="AE171" s="149"/>
      <c r="AF171" s="149"/>
      <c r="AG171" s="149" t="s">
        <v>137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0.399999999999999" outlineLevel="1" x14ac:dyDescent="0.25">
      <c r="A172" s="168">
        <v>21</v>
      </c>
      <c r="B172" s="169" t="s">
        <v>279</v>
      </c>
      <c r="C172" s="185" t="s">
        <v>280</v>
      </c>
      <c r="D172" s="170" t="s">
        <v>214</v>
      </c>
      <c r="E172" s="171">
        <v>69.95</v>
      </c>
      <c r="F172" s="172"/>
      <c r="G172" s="173">
        <f>ROUND(E172*F172,2)</f>
        <v>0</v>
      </c>
      <c r="H172" s="172"/>
      <c r="I172" s="173">
        <f>ROUND(E172*H172,2)</f>
        <v>0</v>
      </c>
      <c r="J172" s="172"/>
      <c r="K172" s="173">
        <f>ROUND(E172*J172,2)</f>
        <v>0</v>
      </c>
      <c r="L172" s="173">
        <v>21</v>
      </c>
      <c r="M172" s="173">
        <f>G172*(1+L172/100)</f>
        <v>0</v>
      </c>
      <c r="N172" s="173">
        <v>0.20508999999999999</v>
      </c>
      <c r="O172" s="173">
        <f>ROUND(E172*N172,2)</f>
        <v>14.35</v>
      </c>
      <c r="P172" s="173">
        <v>0</v>
      </c>
      <c r="Q172" s="173">
        <f>ROUND(E172*P172,2)</f>
        <v>0</v>
      </c>
      <c r="R172" s="173" t="s">
        <v>266</v>
      </c>
      <c r="S172" s="173" t="s">
        <v>158</v>
      </c>
      <c r="T172" s="174" t="s">
        <v>158</v>
      </c>
      <c r="U172" s="158">
        <v>0.10100000000000001</v>
      </c>
      <c r="V172" s="158">
        <f>ROUND(E172*U172,2)</f>
        <v>7.06</v>
      </c>
      <c r="W172" s="158"/>
      <c r="X172" s="158" t="s">
        <v>177</v>
      </c>
      <c r="Y172" s="149"/>
      <c r="Z172" s="149"/>
      <c r="AA172" s="149"/>
      <c r="AB172" s="149"/>
      <c r="AC172" s="149"/>
      <c r="AD172" s="149"/>
      <c r="AE172" s="149"/>
      <c r="AF172" s="149"/>
      <c r="AG172" s="149" t="s">
        <v>178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 x14ac:dyDescent="0.25">
      <c r="A173" s="156"/>
      <c r="B173" s="157"/>
      <c r="C173" s="186" t="s">
        <v>227</v>
      </c>
      <c r="D173" s="159"/>
      <c r="E173" s="160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49"/>
      <c r="Z173" s="149"/>
      <c r="AA173" s="149"/>
      <c r="AB173" s="149"/>
      <c r="AC173" s="149"/>
      <c r="AD173" s="149"/>
      <c r="AE173" s="149"/>
      <c r="AF173" s="149"/>
      <c r="AG173" s="149" t="s">
        <v>137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 x14ac:dyDescent="0.25">
      <c r="A174" s="156"/>
      <c r="B174" s="157"/>
      <c r="C174" s="186" t="s">
        <v>228</v>
      </c>
      <c r="D174" s="159"/>
      <c r="E174" s="160">
        <v>69.95</v>
      </c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49"/>
      <c r="Z174" s="149"/>
      <c r="AA174" s="149"/>
      <c r="AB174" s="149"/>
      <c r="AC174" s="149"/>
      <c r="AD174" s="149"/>
      <c r="AE174" s="149"/>
      <c r="AF174" s="149"/>
      <c r="AG174" s="149" t="s">
        <v>137</v>
      </c>
      <c r="AH174" s="149">
        <v>0</v>
      </c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 x14ac:dyDescent="0.25">
      <c r="A175" s="168">
        <v>22</v>
      </c>
      <c r="B175" s="169" t="s">
        <v>281</v>
      </c>
      <c r="C175" s="185" t="s">
        <v>282</v>
      </c>
      <c r="D175" s="170" t="s">
        <v>214</v>
      </c>
      <c r="E175" s="171">
        <v>279.93</v>
      </c>
      <c r="F175" s="172"/>
      <c r="G175" s="173">
        <f>ROUND(E175*F175,2)</f>
        <v>0</v>
      </c>
      <c r="H175" s="172"/>
      <c r="I175" s="173">
        <f>ROUND(E175*H175,2)</f>
        <v>0</v>
      </c>
      <c r="J175" s="172"/>
      <c r="K175" s="173">
        <f>ROUND(E175*J175,2)</f>
        <v>0</v>
      </c>
      <c r="L175" s="173">
        <v>21</v>
      </c>
      <c r="M175" s="173">
        <f>G175*(1+L175/100)</f>
        <v>0</v>
      </c>
      <c r="N175" s="173">
        <v>7.3899999999999993E-2</v>
      </c>
      <c r="O175" s="173">
        <f>ROUND(E175*N175,2)</f>
        <v>20.69</v>
      </c>
      <c r="P175" s="173">
        <v>0</v>
      </c>
      <c r="Q175" s="173">
        <f>ROUND(E175*P175,2)</f>
        <v>0</v>
      </c>
      <c r="R175" s="173" t="s">
        <v>266</v>
      </c>
      <c r="S175" s="173" t="s">
        <v>158</v>
      </c>
      <c r="T175" s="174" t="s">
        <v>158</v>
      </c>
      <c r="U175" s="158">
        <v>0.45200000000000001</v>
      </c>
      <c r="V175" s="158">
        <f>ROUND(E175*U175,2)</f>
        <v>126.53</v>
      </c>
      <c r="W175" s="158"/>
      <c r="X175" s="158" t="s">
        <v>177</v>
      </c>
      <c r="Y175" s="149"/>
      <c r="Z175" s="149"/>
      <c r="AA175" s="149"/>
      <c r="AB175" s="149"/>
      <c r="AC175" s="149"/>
      <c r="AD175" s="149"/>
      <c r="AE175" s="149"/>
      <c r="AF175" s="149"/>
      <c r="AG175" s="149" t="s">
        <v>178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21" outlineLevel="1" x14ac:dyDescent="0.25">
      <c r="A176" s="156"/>
      <c r="B176" s="157"/>
      <c r="C176" s="260" t="s">
        <v>283</v>
      </c>
      <c r="D176" s="261"/>
      <c r="E176" s="261"/>
      <c r="F176" s="261"/>
      <c r="G176" s="261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49"/>
      <c r="Z176" s="149"/>
      <c r="AA176" s="149"/>
      <c r="AB176" s="149"/>
      <c r="AC176" s="149"/>
      <c r="AD176" s="149"/>
      <c r="AE176" s="149"/>
      <c r="AF176" s="149"/>
      <c r="AG176" s="149" t="s">
        <v>180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82" t="str">
        <f>C176</f>
        <v>s provedením lože z kameniva drceného, s vyplněním spár, s dvojitým hutněním a se smetením přebytečného materiálu na krajnici. S dodáním hmot pro lože a výplň spár.</v>
      </c>
      <c r="BB176" s="149"/>
      <c r="BC176" s="149"/>
      <c r="BD176" s="149"/>
      <c r="BE176" s="149"/>
      <c r="BF176" s="149"/>
      <c r="BG176" s="149"/>
      <c r="BH176" s="149"/>
    </row>
    <row r="177" spans="1:60" outlineLevel="1" x14ac:dyDescent="0.25">
      <c r="A177" s="156"/>
      <c r="B177" s="157"/>
      <c r="C177" s="186" t="s">
        <v>217</v>
      </c>
      <c r="D177" s="159"/>
      <c r="E177" s="160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49"/>
      <c r="Z177" s="149"/>
      <c r="AA177" s="149"/>
      <c r="AB177" s="149"/>
      <c r="AC177" s="149"/>
      <c r="AD177" s="149"/>
      <c r="AE177" s="149"/>
      <c r="AF177" s="149"/>
      <c r="AG177" s="149" t="s">
        <v>137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 x14ac:dyDescent="0.25">
      <c r="A178" s="156"/>
      <c r="B178" s="157"/>
      <c r="C178" s="186" t="s">
        <v>218</v>
      </c>
      <c r="D178" s="159"/>
      <c r="E178" s="160">
        <v>270.58999999999997</v>
      </c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49"/>
      <c r="Z178" s="149"/>
      <c r="AA178" s="149"/>
      <c r="AB178" s="149"/>
      <c r="AC178" s="149"/>
      <c r="AD178" s="149"/>
      <c r="AE178" s="149"/>
      <c r="AF178" s="149"/>
      <c r="AG178" s="149" t="s">
        <v>137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1" x14ac:dyDescent="0.25">
      <c r="A179" s="156"/>
      <c r="B179" s="157"/>
      <c r="C179" s="186" t="s">
        <v>219</v>
      </c>
      <c r="D179" s="159"/>
      <c r="E179" s="160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49"/>
      <c r="Z179" s="149"/>
      <c r="AA179" s="149"/>
      <c r="AB179" s="149"/>
      <c r="AC179" s="149"/>
      <c r="AD179" s="149"/>
      <c r="AE179" s="149"/>
      <c r="AF179" s="149"/>
      <c r="AG179" s="149" t="s">
        <v>137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25">
      <c r="A180" s="156"/>
      <c r="B180" s="157"/>
      <c r="C180" s="186" t="s">
        <v>220</v>
      </c>
      <c r="D180" s="159"/>
      <c r="E180" s="160">
        <v>3.64</v>
      </c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49"/>
      <c r="Z180" s="149"/>
      <c r="AA180" s="149"/>
      <c r="AB180" s="149"/>
      <c r="AC180" s="149"/>
      <c r="AD180" s="149"/>
      <c r="AE180" s="149"/>
      <c r="AF180" s="149"/>
      <c r="AG180" s="149" t="s">
        <v>137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 x14ac:dyDescent="0.25">
      <c r="A181" s="156"/>
      <c r="B181" s="157"/>
      <c r="C181" s="186" t="s">
        <v>223</v>
      </c>
      <c r="D181" s="159"/>
      <c r="E181" s="160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49"/>
      <c r="Z181" s="149"/>
      <c r="AA181" s="149"/>
      <c r="AB181" s="149"/>
      <c r="AC181" s="149"/>
      <c r="AD181" s="149"/>
      <c r="AE181" s="149"/>
      <c r="AF181" s="149"/>
      <c r="AG181" s="149" t="s">
        <v>137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 x14ac:dyDescent="0.25">
      <c r="A182" s="156"/>
      <c r="B182" s="157"/>
      <c r="C182" s="186" t="s">
        <v>224</v>
      </c>
      <c r="D182" s="159"/>
      <c r="E182" s="160">
        <v>5.7</v>
      </c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49"/>
      <c r="Z182" s="149"/>
      <c r="AA182" s="149"/>
      <c r="AB182" s="149"/>
      <c r="AC182" s="149"/>
      <c r="AD182" s="149"/>
      <c r="AE182" s="149"/>
      <c r="AF182" s="149"/>
      <c r="AG182" s="149" t="s">
        <v>137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 x14ac:dyDescent="0.25">
      <c r="A183" s="168">
        <v>23</v>
      </c>
      <c r="B183" s="169" t="s">
        <v>284</v>
      </c>
      <c r="C183" s="185" t="s">
        <v>285</v>
      </c>
      <c r="D183" s="170" t="s">
        <v>214</v>
      </c>
      <c r="E183" s="171">
        <v>106.32</v>
      </c>
      <c r="F183" s="172"/>
      <c r="G183" s="173">
        <f>ROUND(E183*F183,2)</f>
        <v>0</v>
      </c>
      <c r="H183" s="172"/>
      <c r="I183" s="173">
        <f>ROUND(E183*H183,2)</f>
        <v>0</v>
      </c>
      <c r="J183" s="172"/>
      <c r="K183" s="173">
        <f>ROUND(E183*J183,2)</f>
        <v>0</v>
      </c>
      <c r="L183" s="173">
        <v>21</v>
      </c>
      <c r="M183" s="173">
        <f>G183*(1+L183/100)</f>
        <v>0</v>
      </c>
      <c r="N183" s="173">
        <v>7.3899999999999993E-2</v>
      </c>
      <c r="O183" s="173">
        <f>ROUND(E183*N183,2)</f>
        <v>7.86</v>
      </c>
      <c r="P183" s="173">
        <v>0</v>
      </c>
      <c r="Q183" s="173">
        <f>ROUND(E183*P183,2)</f>
        <v>0</v>
      </c>
      <c r="R183" s="173" t="s">
        <v>266</v>
      </c>
      <c r="S183" s="173" t="s">
        <v>158</v>
      </c>
      <c r="T183" s="174" t="s">
        <v>158</v>
      </c>
      <c r="U183" s="158">
        <v>0.47799999999999998</v>
      </c>
      <c r="V183" s="158">
        <f>ROUND(E183*U183,2)</f>
        <v>50.82</v>
      </c>
      <c r="W183" s="158"/>
      <c r="X183" s="158" t="s">
        <v>177</v>
      </c>
      <c r="Y183" s="149"/>
      <c r="Z183" s="149"/>
      <c r="AA183" s="149"/>
      <c r="AB183" s="149"/>
      <c r="AC183" s="149"/>
      <c r="AD183" s="149"/>
      <c r="AE183" s="149"/>
      <c r="AF183" s="149"/>
      <c r="AG183" s="149" t="s">
        <v>178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ht="21" outlineLevel="1" x14ac:dyDescent="0.25">
      <c r="A184" s="156"/>
      <c r="B184" s="157"/>
      <c r="C184" s="260" t="s">
        <v>283</v>
      </c>
      <c r="D184" s="261"/>
      <c r="E184" s="261"/>
      <c r="F184" s="261"/>
      <c r="G184" s="261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49"/>
      <c r="Z184" s="149"/>
      <c r="AA184" s="149"/>
      <c r="AB184" s="149"/>
      <c r="AC184" s="149"/>
      <c r="AD184" s="149"/>
      <c r="AE184" s="149"/>
      <c r="AF184" s="149"/>
      <c r="AG184" s="149" t="s">
        <v>180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82" t="str">
        <f>C184</f>
        <v>s provedením lože z kameniva drceného, s vyplněním spár, s dvojitým hutněním a se smetením přebytečného materiálu na krajnici. S dodáním hmot pro lože a výplň spár.</v>
      </c>
      <c r="BB184" s="149"/>
      <c r="BC184" s="149"/>
      <c r="BD184" s="149"/>
      <c r="BE184" s="149"/>
      <c r="BF184" s="149"/>
      <c r="BG184" s="149"/>
      <c r="BH184" s="149"/>
    </row>
    <row r="185" spans="1:60" outlineLevel="1" x14ac:dyDescent="0.25">
      <c r="A185" s="156"/>
      <c r="B185" s="157"/>
      <c r="C185" s="186" t="s">
        <v>221</v>
      </c>
      <c r="D185" s="159"/>
      <c r="E185" s="160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49"/>
      <c r="Z185" s="149"/>
      <c r="AA185" s="149"/>
      <c r="AB185" s="149"/>
      <c r="AC185" s="149"/>
      <c r="AD185" s="149"/>
      <c r="AE185" s="149"/>
      <c r="AF185" s="149"/>
      <c r="AG185" s="149" t="s">
        <v>137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25">
      <c r="A186" s="156"/>
      <c r="B186" s="157"/>
      <c r="C186" s="186" t="s">
        <v>222</v>
      </c>
      <c r="D186" s="159"/>
      <c r="E186" s="160">
        <v>77.58</v>
      </c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49"/>
      <c r="Z186" s="149"/>
      <c r="AA186" s="149"/>
      <c r="AB186" s="149"/>
      <c r="AC186" s="149"/>
      <c r="AD186" s="149"/>
      <c r="AE186" s="149"/>
      <c r="AF186" s="149"/>
      <c r="AG186" s="149" t="s">
        <v>137</v>
      </c>
      <c r="AH186" s="149">
        <v>0</v>
      </c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25">
      <c r="A187" s="156"/>
      <c r="B187" s="157"/>
      <c r="C187" s="186" t="s">
        <v>225</v>
      </c>
      <c r="D187" s="159"/>
      <c r="E187" s="160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49"/>
      <c r="Z187" s="149"/>
      <c r="AA187" s="149"/>
      <c r="AB187" s="149"/>
      <c r="AC187" s="149"/>
      <c r="AD187" s="149"/>
      <c r="AE187" s="149"/>
      <c r="AF187" s="149"/>
      <c r="AG187" s="149" t="s">
        <v>137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 x14ac:dyDescent="0.25">
      <c r="A188" s="156"/>
      <c r="B188" s="157"/>
      <c r="C188" s="186" t="s">
        <v>226</v>
      </c>
      <c r="D188" s="159"/>
      <c r="E188" s="160">
        <v>28.74</v>
      </c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49"/>
      <c r="Z188" s="149"/>
      <c r="AA188" s="149"/>
      <c r="AB188" s="149"/>
      <c r="AC188" s="149"/>
      <c r="AD188" s="149"/>
      <c r="AE188" s="149"/>
      <c r="AF188" s="149"/>
      <c r="AG188" s="149" t="s">
        <v>137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25">
      <c r="A189" s="168">
        <v>24</v>
      </c>
      <c r="B189" s="169" t="s">
        <v>286</v>
      </c>
      <c r="C189" s="185" t="s">
        <v>287</v>
      </c>
      <c r="D189" s="170" t="s">
        <v>245</v>
      </c>
      <c r="E189" s="171">
        <v>87</v>
      </c>
      <c r="F189" s="172"/>
      <c r="G189" s="173">
        <f>ROUND(E189*F189,2)</f>
        <v>0</v>
      </c>
      <c r="H189" s="172"/>
      <c r="I189" s="173">
        <f>ROUND(E189*H189,2)</f>
        <v>0</v>
      </c>
      <c r="J189" s="172"/>
      <c r="K189" s="173">
        <f>ROUND(E189*J189,2)</f>
        <v>0</v>
      </c>
      <c r="L189" s="173">
        <v>21</v>
      </c>
      <c r="M189" s="173">
        <f>G189*(1+L189/100)</f>
        <v>0</v>
      </c>
      <c r="N189" s="173">
        <v>3.3E-4</v>
      </c>
      <c r="O189" s="173">
        <f>ROUND(E189*N189,2)</f>
        <v>0.03</v>
      </c>
      <c r="P189" s="173">
        <v>3.3E-4</v>
      </c>
      <c r="Q189" s="173">
        <f>ROUND(E189*P189,2)</f>
        <v>0.03</v>
      </c>
      <c r="R189" s="173" t="s">
        <v>266</v>
      </c>
      <c r="S189" s="173" t="s">
        <v>158</v>
      </c>
      <c r="T189" s="174" t="s">
        <v>158</v>
      </c>
      <c r="U189" s="158">
        <v>0.41</v>
      </c>
      <c r="V189" s="158">
        <f>ROUND(E189*U189,2)</f>
        <v>35.67</v>
      </c>
      <c r="W189" s="158"/>
      <c r="X189" s="158" t="s">
        <v>177</v>
      </c>
      <c r="Y189" s="149"/>
      <c r="Z189" s="149"/>
      <c r="AA189" s="149"/>
      <c r="AB189" s="149"/>
      <c r="AC189" s="149"/>
      <c r="AD189" s="149"/>
      <c r="AE189" s="149"/>
      <c r="AF189" s="149"/>
      <c r="AG189" s="149" t="s">
        <v>178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 x14ac:dyDescent="0.25">
      <c r="A190" s="156"/>
      <c r="B190" s="157"/>
      <c r="C190" s="186" t="s">
        <v>217</v>
      </c>
      <c r="D190" s="159"/>
      <c r="E190" s="160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49"/>
      <c r="Z190" s="149"/>
      <c r="AA190" s="149"/>
      <c r="AB190" s="149"/>
      <c r="AC190" s="149"/>
      <c r="AD190" s="149"/>
      <c r="AE190" s="149"/>
      <c r="AF190" s="149"/>
      <c r="AG190" s="149" t="s">
        <v>137</v>
      </c>
      <c r="AH190" s="149">
        <v>0</v>
      </c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 x14ac:dyDescent="0.25">
      <c r="A191" s="156"/>
      <c r="B191" s="157"/>
      <c r="C191" s="186" t="s">
        <v>288</v>
      </c>
      <c r="D191" s="159"/>
      <c r="E191" s="160">
        <v>85</v>
      </c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49"/>
      <c r="Z191" s="149"/>
      <c r="AA191" s="149"/>
      <c r="AB191" s="149"/>
      <c r="AC191" s="149"/>
      <c r="AD191" s="149"/>
      <c r="AE191" s="149"/>
      <c r="AF191" s="149"/>
      <c r="AG191" s="149" t="s">
        <v>137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 x14ac:dyDescent="0.25">
      <c r="A192" s="156"/>
      <c r="B192" s="157"/>
      <c r="C192" s="186" t="s">
        <v>219</v>
      </c>
      <c r="D192" s="159"/>
      <c r="E192" s="160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49"/>
      <c r="Z192" s="149"/>
      <c r="AA192" s="149"/>
      <c r="AB192" s="149"/>
      <c r="AC192" s="149"/>
      <c r="AD192" s="149"/>
      <c r="AE192" s="149"/>
      <c r="AF192" s="149"/>
      <c r="AG192" s="149" t="s">
        <v>137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1" x14ac:dyDescent="0.25">
      <c r="A193" s="156"/>
      <c r="B193" s="157"/>
      <c r="C193" s="186" t="s">
        <v>138</v>
      </c>
      <c r="D193" s="159"/>
      <c r="E193" s="160">
        <v>1</v>
      </c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49"/>
      <c r="Z193" s="149"/>
      <c r="AA193" s="149"/>
      <c r="AB193" s="149"/>
      <c r="AC193" s="149"/>
      <c r="AD193" s="149"/>
      <c r="AE193" s="149"/>
      <c r="AF193" s="149"/>
      <c r="AG193" s="149" t="s">
        <v>137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 x14ac:dyDescent="0.25">
      <c r="A194" s="156"/>
      <c r="B194" s="157"/>
      <c r="C194" s="186" t="s">
        <v>223</v>
      </c>
      <c r="D194" s="159"/>
      <c r="E194" s="160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49"/>
      <c r="Z194" s="149"/>
      <c r="AA194" s="149"/>
      <c r="AB194" s="149"/>
      <c r="AC194" s="149"/>
      <c r="AD194" s="149"/>
      <c r="AE194" s="149"/>
      <c r="AF194" s="149"/>
      <c r="AG194" s="149" t="s">
        <v>137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1" x14ac:dyDescent="0.25">
      <c r="A195" s="156"/>
      <c r="B195" s="157"/>
      <c r="C195" s="186" t="s">
        <v>138</v>
      </c>
      <c r="D195" s="159"/>
      <c r="E195" s="160">
        <v>1</v>
      </c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49"/>
      <c r="Z195" s="149"/>
      <c r="AA195" s="149"/>
      <c r="AB195" s="149"/>
      <c r="AC195" s="149"/>
      <c r="AD195" s="149"/>
      <c r="AE195" s="149"/>
      <c r="AF195" s="149"/>
      <c r="AG195" s="149" t="s">
        <v>137</v>
      </c>
      <c r="AH195" s="149">
        <v>0</v>
      </c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 x14ac:dyDescent="0.25">
      <c r="A196" s="168">
        <v>25</v>
      </c>
      <c r="B196" s="169" t="s">
        <v>289</v>
      </c>
      <c r="C196" s="185" t="s">
        <v>290</v>
      </c>
      <c r="D196" s="170" t="s">
        <v>245</v>
      </c>
      <c r="E196" s="171">
        <v>40</v>
      </c>
      <c r="F196" s="172"/>
      <c r="G196" s="173">
        <f>ROUND(E196*F196,2)</f>
        <v>0</v>
      </c>
      <c r="H196" s="172"/>
      <c r="I196" s="173">
        <f>ROUND(E196*H196,2)</f>
        <v>0</v>
      </c>
      <c r="J196" s="172"/>
      <c r="K196" s="173">
        <f>ROUND(E196*J196,2)</f>
        <v>0</v>
      </c>
      <c r="L196" s="173">
        <v>21</v>
      </c>
      <c r="M196" s="173">
        <f>G196*(1+L196/100)</f>
        <v>0</v>
      </c>
      <c r="N196" s="173">
        <v>3.6000000000000002E-4</v>
      </c>
      <c r="O196" s="173">
        <f>ROUND(E196*N196,2)</f>
        <v>0.01</v>
      </c>
      <c r="P196" s="173">
        <v>3.6000000000000002E-4</v>
      </c>
      <c r="Q196" s="173">
        <f>ROUND(E196*P196,2)</f>
        <v>0.01</v>
      </c>
      <c r="R196" s="173" t="s">
        <v>266</v>
      </c>
      <c r="S196" s="173" t="s">
        <v>158</v>
      </c>
      <c r="T196" s="174" t="s">
        <v>158</v>
      </c>
      <c r="U196" s="158">
        <v>0.43</v>
      </c>
      <c r="V196" s="158">
        <f>ROUND(E196*U196,2)</f>
        <v>17.2</v>
      </c>
      <c r="W196" s="158"/>
      <c r="X196" s="158" t="s">
        <v>177</v>
      </c>
      <c r="Y196" s="149"/>
      <c r="Z196" s="149"/>
      <c r="AA196" s="149"/>
      <c r="AB196" s="149"/>
      <c r="AC196" s="149"/>
      <c r="AD196" s="149"/>
      <c r="AE196" s="149"/>
      <c r="AF196" s="149"/>
      <c r="AG196" s="149" t="s">
        <v>178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 x14ac:dyDescent="0.25">
      <c r="A197" s="156"/>
      <c r="B197" s="157"/>
      <c r="C197" s="186" t="s">
        <v>221</v>
      </c>
      <c r="D197" s="159"/>
      <c r="E197" s="160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49"/>
      <c r="Z197" s="149"/>
      <c r="AA197" s="149"/>
      <c r="AB197" s="149"/>
      <c r="AC197" s="149"/>
      <c r="AD197" s="149"/>
      <c r="AE197" s="149"/>
      <c r="AF197" s="149"/>
      <c r="AG197" s="149" t="s">
        <v>137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1" x14ac:dyDescent="0.25">
      <c r="A198" s="156"/>
      <c r="B198" s="157"/>
      <c r="C198" s="186" t="s">
        <v>291</v>
      </c>
      <c r="D198" s="159"/>
      <c r="E198" s="160">
        <v>30</v>
      </c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49"/>
      <c r="Z198" s="149"/>
      <c r="AA198" s="149"/>
      <c r="AB198" s="149"/>
      <c r="AC198" s="149"/>
      <c r="AD198" s="149"/>
      <c r="AE198" s="149"/>
      <c r="AF198" s="149"/>
      <c r="AG198" s="149" t="s">
        <v>137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1" x14ac:dyDescent="0.25">
      <c r="A199" s="156"/>
      <c r="B199" s="157"/>
      <c r="C199" s="186" t="s">
        <v>225</v>
      </c>
      <c r="D199" s="159"/>
      <c r="E199" s="160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49"/>
      <c r="Z199" s="149"/>
      <c r="AA199" s="149"/>
      <c r="AB199" s="149"/>
      <c r="AC199" s="149"/>
      <c r="AD199" s="149"/>
      <c r="AE199" s="149"/>
      <c r="AF199" s="149"/>
      <c r="AG199" s="149" t="s">
        <v>137</v>
      </c>
      <c r="AH199" s="149">
        <v>0</v>
      </c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1" x14ac:dyDescent="0.25">
      <c r="A200" s="156"/>
      <c r="B200" s="157"/>
      <c r="C200" s="186" t="s">
        <v>292</v>
      </c>
      <c r="D200" s="159"/>
      <c r="E200" s="160">
        <v>10</v>
      </c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49"/>
      <c r="Z200" s="149"/>
      <c r="AA200" s="149"/>
      <c r="AB200" s="149"/>
      <c r="AC200" s="149"/>
      <c r="AD200" s="149"/>
      <c r="AE200" s="149"/>
      <c r="AF200" s="149"/>
      <c r="AG200" s="149" t="s">
        <v>137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 x14ac:dyDescent="0.25">
      <c r="A201" s="168">
        <v>26</v>
      </c>
      <c r="B201" s="169" t="s">
        <v>293</v>
      </c>
      <c r="C201" s="185" t="s">
        <v>294</v>
      </c>
      <c r="D201" s="170" t="s">
        <v>214</v>
      </c>
      <c r="E201" s="171">
        <v>1.02</v>
      </c>
      <c r="F201" s="172"/>
      <c r="G201" s="173">
        <f>ROUND(E201*F201,2)</f>
        <v>0</v>
      </c>
      <c r="H201" s="172"/>
      <c r="I201" s="173">
        <f>ROUND(E201*H201,2)</f>
        <v>0</v>
      </c>
      <c r="J201" s="172"/>
      <c r="K201" s="173">
        <f>ROUND(E201*J201,2)</f>
        <v>0</v>
      </c>
      <c r="L201" s="173">
        <v>21</v>
      </c>
      <c r="M201" s="173">
        <f>G201*(1+L201/100)</f>
        <v>0</v>
      </c>
      <c r="N201" s="173">
        <v>0.25</v>
      </c>
      <c r="O201" s="173">
        <f>ROUND(E201*N201,2)</f>
        <v>0.26</v>
      </c>
      <c r="P201" s="173">
        <v>0</v>
      </c>
      <c r="Q201" s="173">
        <f>ROUND(E201*P201,2)</f>
        <v>0</v>
      </c>
      <c r="R201" s="173"/>
      <c r="S201" s="173" t="s">
        <v>132</v>
      </c>
      <c r="T201" s="174" t="s">
        <v>133</v>
      </c>
      <c r="U201" s="158">
        <v>0</v>
      </c>
      <c r="V201" s="158">
        <f>ROUND(E201*U201,2)</f>
        <v>0</v>
      </c>
      <c r="W201" s="158"/>
      <c r="X201" s="158" t="s">
        <v>177</v>
      </c>
      <c r="Y201" s="149"/>
      <c r="Z201" s="149"/>
      <c r="AA201" s="149"/>
      <c r="AB201" s="149"/>
      <c r="AC201" s="149"/>
      <c r="AD201" s="149"/>
      <c r="AE201" s="149"/>
      <c r="AF201" s="149"/>
      <c r="AG201" s="149" t="s">
        <v>178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 x14ac:dyDescent="0.25">
      <c r="A202" s="156"/>
      <c r="B202" s="157"/>
      <c r="C202" s="186" t="s">
        <v>295</v>
      </c>
      <c r="D202" s="159"/>
      <c r="E202" s="160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49"/>
      <c r="Z202" s="149"/>
      <c r="AA202" s="149"/>
      <c r="AB202" s="149"/>
      <c r="AC202" s="149"/>
      <c r="AD202" s="149"/>
      <c r="AE202" s="149"/>
      <c r="AF202" s="149"/>
      <c r="AG202" s="149" t="s">
        <v>137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1" x14ac:dyDescent="0.25">
      <c r="A203" s="156"/>
      <c r="B203" s="157"/>
      <c r="C203" s="186" t="s">
        <v>242</v>
      </c>
      <c r="D203" s="159"/>
      <c r="E203" s="160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49"/>
      <c r="Z203" s="149"/>
      <c r="AA203" s="149"/>
      <c r="AB203" s="149"/>
      <c r="AC203" s="149"/>
      <c r="AD203" s="149"/>
      <c r="AE203" s="149"/>
      <c r="AF203" s="149"/>
      <c r="AG203" s="149" t="s">
        <v>137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5">
      <c r="A204" s="156"/>
      <c r="B204" s="157"/>
      <c r="C204" s="186" t="s">
        <v>296</v>
      </c>
      <c r="D204" s="159"/>
      <c r="E204" s="160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49"/>
      <c r="Z204" s="149"/>
      <c r="AA204" s="149"/>
      <c r="AB204" s="149"/>
      <c r="AC204" s="149"/>
      <c r="AD204" s="149"/>
      <c r="AE204" s="149"/>
      <c r="AF204" s="149"/>
      <c r="AG204" s="149" t="s">
        <v>137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 x14ac:dyDescent="0.25">
      <c r="A205" s="156"/>
      <c r="B205" s="157"/>
      <c r="C205" s="186" t="s">
        <v>297</v>
      </c>
      <c r="D205" s="159"/>
      <c r="E205" s="160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49"/>
      <c r="Z205" s="149"/>
      <c r="AA205" s="149"/>
      <c r="AB205" s="149"/>
      <c r="AC205" s="149"/>
      <c r="AD205" s="149"/>
      <c r="AE205" s="149"/>
      <c r="AF205" s="149"/>
      <c r="AG205" s="149" t="s">
        <v>137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5">
      <c r="A206" s="156"/>
      <c r="B206" s="157"/>
      <c r="C206" s="186" t="s">
        <v>298</v>
      </c>
      <c r="D206" s="159"/>
      <c r="E206" s="160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49"/>
      <c r="Z206" s="149"/>
      <c r="AA206" s="149"/>
      <c r="AB206" s="149"/>
      <c r="AC206" s="149"/>
      <c r="AD206" s="149"/>
      <c r="AE206" s="149"/>
      <c r="AF206" s="149"/>
      <c r="AG206" s="149" t="s">
        <v>137</v>
      </c>
      <c r="AH206" s="149">
        <v>0</v>
      </c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25">
      <c r="A207" s="156"/>
      <c r="B207" s="157"/>
      <c r="C207" s="186" t="s">
        <v>299</v>
      </c>
      <c r="D207" s="159"/>
      <c r="E207" s="160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49"/>
      <c r="Z207" s="149"/>
      <c r="AA207" s="149"/>
      <c r="AB207" s="149"/>
      <c r="AC207" s="149"/>
      <c r="AD207" s="149"/>
      <c r="AE207" s="149"/>
      <c r="AF207" s="149"/>
      <c r="AG207" s="149" t="s">
        <v>137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 x14ac:dyDescent="0.25">
      <c r="A208" s="156"/>
      <c r="B208" s="157"/>
      <c r="C208" s="186" t="s">
        <v>300</v>
      </c>
      <c r="D208" s="159"/>
      <c r="E208" s="160">
        <v>1.02</v>
      </c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49"/>
      <c r="Z208" s="149"/>
      <c r="AA208" s="149"/>
      <c r="AB208" s="149"/>
      <c r="AC208" s="149"/>
      <c r="AD208" s="149"/>
      <c r="AE208" s="149"/>
      <c r="AF208" s="149"/>
      <c r="AG208" s="149" t="s">
        <v>137</v>
      </c>
      <c r="AH208" s="149">
        <v>0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0.399999999999999" outlineLevel="1" x14ac:dyDescent="0.25">
      <c r="A209" s="168">
        <v>27</v>
      </c>
      <c r="B209" s="169" t="s">
        <v>301</v>
      </c>
      <c r="C209" s="185" t="s">
        <v>302</v>
      </c>
      <c r="D209" s="170" t="s">
        <v>214</v>
      </c>
      <c r="E209" s="171">
        <v>30.177</v>
      </c>
      <c r="F209" s="172"/>
      <c r="G209" s="173">
        <f>ROUND(E209*F209,2)</f>
        <v>0</v>
      </c>
      <c r="H209" s="172"/>
      <c r="I209" s="173">
        <f>ROUND(E209*H209,2)</f>
        <v>0</v>
      </c>
      <c r="J209" s="172"/>
      <c r="K209" s="173">
        <f>ROUND(E209*J209,2)</f>
        <v>0</v>
      </c>
      <c r="L209" s="173">
        <v>21</v>
      </c>
      <c r="M209" s="173">
        <f>G209*(1+L209/100)</f>
        <v>0</v>
      </c>
      <c r="N209" s="173">
        <v>0.17599999999999999</v>
      </c>
      <c r="O209" s="173">
        <f>ROUND(E209*N209,2)</f>
        <v>5.31</v>
      </c>
      <c r="P209" s="173">
        <v>0</v>
      </c>
      <c r="Q209" s="173">
        <f>ROUND(E209*P209,2)</f>
        <v>0</v>
      </c>
      <c r="R209" s="173" t="s">
        <v>260</v>
      </c>
      <c r="S209" s="173" t="s">
        <v>158</v>
      </c>
      <c r="T209" s="174" t="s">
        <v>158</v>
      </c>
      <c r="U209" s="158">
        <v>0</v>
      </c>
      <c r="V209" s="158">
        <f>ROUND(E209*U209,2)</f>
        <v>0</v>
      </c>
      <c r="W209" s="158"/>
      <c r="X209" s="158" t="s">
        <v>261</v>
      </c>
      <c r="Y209" s="149"/>
      <c r="Z209" s="149"/>
      <c r="AA209" s="149"/>
      <c r="AB209" s="149"/>
      <c r="AC209" s="149"/>
      <c r="AD209" s="149"/>
      <c r="AE209" s="149"/>
      <c r="AF209" s="149"/>
      <c r="AG209" s="149" t="s">
        <v>262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1" x14ac:dyDescent="0.25">
      <c r="A210" s="156"/>
      <c r="B210" s="157"/>
      <c r="C210" s="186" t="s">
        <v>225</v>
      </c>
      <c r="D210" s="159"/>
      <c r="E210" s="160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49"/>
      <c r="Z210" s="149"/>
      <c r="AA210" s="149"/>
      <c r="AB210" s="149"/>
      <c r="AC210" s="149"/>
      <c r="AD210" s="149"/>
      <c r="AE210" s="149"/>
      <c r="AF210" s="149"/>
      <c r="AG210" s="149" t="s">
        <v>137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1" x14ac:dyDescent="0.25">
      <c r="A211" s="156"/>
      <c r="B211" s="157"/>
      <c r="C211" s="193" t="s">
        <v>202</v>
      </c>
      <c r="D211" s="191"/>
      <c r="E211" s="192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49"/>
      <c r="Z211" s="149"/>
      <c r="AA211" s="149"/>
      <c r="AB211" s="149"/>
      <c r="AC211" s="149"/>
      <c r="AD211" s="149"/>
      <c r="AE211" s="149"/>
      <c r="AF211" s="149"/>
      <c r="AG211" s="149" t="s">
        <v>137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1" x14ac:dyDescent="0.25">
      <c r="A212" s="156"/>
      <c r="B212" s="157"/>
      <c r="C212" s="194" t="s">
        <v>303</v>
      </c>
      <c r="D212" s="191"/>
      <c r="E212" s="192">
        <v>28.74</v>
      </c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49"/>
      <c r="Z212" s="149"/>
      <c r="AA212" s="149"/>
      <c r="AB212" s="149"/>
      <c r="AC212" s="149"/>
      <c r="AD212" s="149"/>
      <c r="AE212" s="149"/>
      <c r="AF212" s="149"/>
      <c r="AG212" s="149" t="s">
        <v>137</v>
      </c>
      <c r="AH212" s="149">
        <v>2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 x14ac:dyDescent="0.25">
      <c r="A213" s="156"/>
      <c r="B213" s="157"/>
      <c r="C213" s="193" t="s">
        <v>204</v>
      </c>
      <c r="D213" s="191"/>
      <c r="E213" s="192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49"/>
      <c r="Z213" s="149"/>
      <c r="AA213" s="149"/>
      <c r="AB213" s="149"/>
      <c r="AC213" s="149"/>
      <c r="AD213" s="149"/>
      <c r="AE213" s="149"/>
      <c r="AF213" s="149"/>
      <c r="AG213" s="149" t="s">
        <v>137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 x14ac:dyDescent="0.25">
      <c r="A214" s="156"/>
      <c r="B214" s="157"/>
      <c r="C214" s="186" t="s">
        <v>304</v>
      </c>
      <c r="D214" s="159"/>
      <c r="E214" s="160">
        <v>30.18</v>
      </c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49"/>
      <c r="Z214" s="149"/>
      <c r="AA214" s="149"/>
      <c r="AB214" s="149"/>
      <c r="AC214" s="149"/>
      <c r="AD214" s="149"/>
      <c r="AE214" s="149"/>
      <c r="AF214" s="149"/>
      <c r="AG214" s="149" t="s">
        <v>137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 x14ac:dyDescent="0.25">
      <c r="A215" s="168">
        <v>28</v>
      </c>
      <c r="B215" s="169" t="s">
        <v>305</v>
      </c>
      <c r="C215" s="185" t="s">
        <v>306</v>
      </c>
      <c r="D215" s="170" t="s">
        <v>214</v>
      </c>
      <c r="E215" s="171">
        <v>81.459000000000003</v>
      </c>
      <c r="F215" s="172"/>
      <c r="G215" s="173">
        <f>ROUND(E215*F215,2)</f>
        <v>0</v>
      </c>
      <c r="H215" s="172"/>
      <c r="I215" s="173">
        <f>ROUND(E215*H215,2)</f>
        <v>0</v>
      </c>
      <c r="J215" s="172"/>
      <c r="K215" s="173">
        <f>ROUND(E215*J215,2)</f>
        <v>0</v>
      </c>
      <c r="L215" s="173">
        <v>21</v>
      </c>
      <c r="M215" s="173">
        <f>G215*(1+L215/100)</f>
        <v>0</v>
      </c>
      <c r="N215" s="173">
        <v>0.17599999999999999</v>
      </c>
      <c r="O215" s="173">
        <f>ROUND(E215*N215,2)</f>
        <v>14.34</v>
      </c>
      <c r="P215" s="173">
        <v>0</v>
      </c>
      <c r="Q215" s="173">
        <f>ROUND(E215*P215,2)</f>
        <v>0</v>
      </c>
      <c r="R215" s="173" t="s">
        <v>260</v>
      </c>
      <c r="S215" s="173" t="s">
        <v>158</v>
      </c>
      <c r="T215" s="174" t="s">
        <v>158</v>
      </c>
      <c r="U215" s="158">
        <v>0</v>
      </c>
      <c r="V215" s="158">
        <f>ROUND(E215*U215,2)</f>
        <v>0</v>
      </c>
      <c r="W215" s="158"/>
      <c r="X215" s="158" t="s">
        <v>261</v>
      </c>
      <c r="Y215" s="149"/>
      <c r="Z215" s="149"/>
      <c r="AA215" s="149"/>
      <c r="AB215" s="149"/>
      <c r="AC215" s="149"/>
      <c r="AD215" s="149"/>
      <c r="AE215" s="149"/>
      <c r="AF215" s="149"/>
      <c r="AG215" s="149" t="s">
        <v>262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25">
      <c r="A216" s="156"/>
      <c r="B216" s="157"/>
      <c r="C216" s="186" t="s">
        <v>221</v>
      </c>
      <c r="D216" s="159"/>
      <c r="E216" s="160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49"/>
      <c r="Z216" s="149"/>
      <c r="AA216" s="149"/>
      <c r="AB216" s="149"/>
      <c r="AC216" s="149"/>
      <c r="AD216" s="149"/>
      <c r="AE216" s="149"/>
      <c r="AF216" s="149"/>
      <c r="AG216" s="149" t="s">
        <v>137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 x14ac:dyDescent="0.25">
      <c r="A217" s="156"/>
      <c r="B217" s="157"/>
      <c r="C217" s="193" t="s">
        <v>202</v>
      </c>
      <c r="D217" s="191"/>
      <c r="E217" s="192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49"/>
      <c r="Z217" s="149"/>
      <c r="AA217" s="149"/>
      <c r="AB217" s="149"/>
      <c r="AC217" s="149"/>
      <c r="AD217" s="149"/>
      <c r="AE217" s="149"/>
      <c r="AF217" s="149"/>
      <c r="AG217" s="149" t="s">
        <v>137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 x14ac:dyDescent="0.25">
      <c r="A218" s="156"/>
      <c r="B218" s="157"/>
      <c r="C218" s="194" t="s">
        <v>307</v>
      </c>
      <c r="D218" s="191"/>
      <c r="E218" s="192">
        <v>77.58</v>
      </c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49"/>
      <c r="Z218" s="149"/>
      <c r="AA218" s="149"/>
      <c r="AB218" s="149"/>
      <c r="AC218" s="149"/>
      <c r="AD218" s="149"/>
      <c r="AE218" s="149"/>
      <c r="AF218" s="149"/>
      <c r="AG218" s="149" t="s">
        <v>137</v>
      </c>
      <c r="AH218" s="149">
        <v>2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 x14ac:dyDescent="0.25">
      <c r="A219" s="156"/>
      <c r="B219" s="157"/>
      <c r="C219" s="193" t="s">
        <v>204</v>
      </c>
      <c r="D219" s="191"/>
      <c r="E219" s="192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49"/>
      <c r="Z219" s="149"/>
      <c r="AA219" s="149"/>
      <c r="AB219" s="149"/>
      <c r="AC219" s="149"/>
      <c r="AD219" s="149"/>
      <c r="AE219" s="149"/>
      <c r="AF219" s="149"/>
      <c r="AG219" s="149" t="s">
        <v>137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25">
      <c r="A220" s="156"/>
      <c r="B220" s="157"/>
      <c r="C220" s="186" t="s">
        <v>308</v>
      </c>
      <c r="D220" s="159"/>
      <c r="E220" s="160">
        <v>81.459999999999994</v>
      </c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49"/>
      <c r="Z220" s="149"/>
      <c r="AA220" s="149"/>
      <c r="AB220" s="149"/>
      <c r="AC220" s="149"/>
      <c r="AD220" s="149"/>
      <c r="AE220" s="149"/>
      <c r="AF220" s="149"/>
      <c r="AG220" s="149" t="s">
        <v>137</v>
      </c>
      <c r="AH220" s="149">
        <v>0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ht="20.399999999999999" outlineLevel="1" x14ac:dyDescent="0.25">
      <c r="A221" s="168">
        <v>29</v>
      </c>
      <c r="B221" s="169" t="s">
        <v>309</v>
      </c>
      <c r="C221" s="185" t="s">
        <v>310</v>
      </c>
      <c r="D221" s="170" t="s">
        <v>214</v>
      </c>
      <c r="E221" s="171">
        <v>5.9850000000000003</v>
      </c>
      <c r="F221" s="172"/>
      <c r="G221" s="173">
        <f>ROUND(E221*F221,2)</f>
        <v>0</v>
      </c>
      <c r="H221" s="172"/>
      <c r="I221" s="173">
        <f>ROUND(E221*H221,2)</f>
        <v>0</v>
      </c>
      <c r="J221" s="172"/>
      <c r="K221" s="173">
        <f>ROUND(E221*J221,2)</f>
        <v>0</v>
      </c>
      <c r="L221" s="173">
        <v>21</v>
      </c>
      <c r="M221" s="173">
        <f>G221*(1+L221/100)</f>
        <v>0</v>
      </c>
      <c r="N221" s="173">
        <v>0.13100000000000001</v>
      </c>
      <c r="O221" s="173">
        <f>ROUND(E221*N221,2)</f>
        <v>0.78</v>
      </c>
      <c r="P221" s="173">
        <v>0</v>
      </c>
      <c r="Q221" s="173">
        <f>ROUND(E221*P221,2)</f>
        <v>0</v>
      </c>
      <c r="R221" s="173" t="s">
        <v>260</v>
      </c>
      <c r="S221" s="173" t="s">
        <v>158</v>
      </c>
      <c r="T221" s="174" t="s">
        <v>158</v>
      </c>
      <c r="U221" s="158">
        <v>0</v>
      </c>
      <c r="V221" s="158">
        <f>ROUND(E221*U221,2)</f>
        <v>0</v>
      </c>
      <c r="W221" s="158"/>
      <c r="X221" s="158" t="s">
        <v>261</v>
      </c>
      <c r="Y221" s="149"/>
      <c r="Z221" s="149"/>
      <c r="AA221" s="149"/>
      <c r="AB221" s="149"/>
      <c r="AC221" s="149"/>
      <c r="AD221" s="149"/>
      <c r="AE221" s="149"/>
      <c r="AF221" s="149"/>
      <c r="AG221" s="149" t="s">
        <v>262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 x14ac:dyDescent="0.25">
      <c r="A222" s="156"/>
      <c r="B222" s="157"/>
      <c r="C222" s="186" t="s">
        <v>223</v>
      </c>
      <c r="D222" s="159"/>
      <c r="E222" s="160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49"/>
      <c r="Z222" s="149"/>
      <c r="AA222" s="149"/>
      <c r="AB222" s="149"/>
      <c r="AC222" s="149"/>
      <c r="AD222" s="149"/>
      <c r="AE222" s="149"/>
      <c r="AF222" s="149"/>
      <c r="AG222" s="149" t="s">
        <v>137</v>
      </c>
      <c r="AH222" s="149">
        <v>0</v>
      </c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 x14ac:dyDescent="0.25">
      <c r="A223" s="156"/>
      <c r="B223" s="157"/>
      <c r="C223" s="193" t="s">
        <v>202</v>
      </c>
      <c r="D223" s="191"/>
      <c r="E223" s="192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49"/>
      <c r="Z223" s="149"/>
      <c r="AA223" s="149"/>
      <c r="AB223" s="149"/>
      <c r="AC223" s="149"/>
      <c r="AD223" s="149"/>
      <c r="AE223" s="149"/>
      <c r="AF223" s="149"/>
      <c r="AG223" s="149" t="s">
        <v>137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 x14ac:dyDescent="0.25">
      <c r="A224" s="156"/>
      <c r="B224" s="157"/>
      <c r="C224" s="194" t="s">
        <v>311</v>
      </c>
      <c r="D224" s="191"/>
      <c r="E224" s="192">
        <v>5.7</v>
      </c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49"/>
      <c r="Z224" s="149"/>
      <c r="AA224" s="149"/>
      <c r="AB224" s="149"/>
      <c r="AC224" s="149"/>
      <c r="AD224" s="149"/>
      <c r="AE224" s="149"/>
      <c r="AF224" s="149"/>
      <c r="AG224" s="149" t="s">
        <v>137</v>
      </c>
      <c r="AH224" s="149">
        <v>2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 x14ac:dyDescent="0.25">
      <c r="A225" s="156"/>
      <c r="B225" s="157"/>
      <c r="C225" s="193" t="s">
        <v>204</v>
      </c>
      <c r="D225" s="191"/>
      <c r="E225" s="192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49"/>
      <c r="Z225" s="149"/>
      <c r="AA225" s="149"/>
      <c r="AB225" s="149"/>
      <c r="AC225" s="149"/>
      <c r="AD225" s="149"/>
      <c r="AE225" s="149"/>
      <c r="AF225" s="149"/>
      <c r="AG225" s="149" t="s">
        <v>137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 x14ac:dyDescent="0.25">
      <c r="A226" s="156"/>
      <c r="B226" s="157"/>
      <c r="C226" s="186" t="s">
        <v>312</v>
      </c>
      <c r="D226" s="159"/>
      <c r="E226" s="160">
        <v>5.99</v>
      </c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49"/>
      <c r="Z226" s="149"/>
      <c r="AA226" s="149"/>
      <c r="AB226" s="149"/>
      <c r="AC226" s="149"/>
      <c r="AD226" s="149"/>
      <c r="AE226" s="149"/>
      <c r="AF226" s="149"/>
      <c r="AG226" s="149" t="s">
        <v>137</v>
      </c>
      <c r="AH226" s="149">
        <v>0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20.399999999999999" outlineLevel="1" x14ac:dyDescent="0.25">
      <c r="A227" s="168">
        <v>30</v>
      </c>
      <c r="B227" s="169" t="s">
        <v>313</v>
      </c>
      <c r="C227" s="185" t="s">
        <v>314</v>
      </c>
      <c r="D227" s="170" t="s">
        <v>214</v>
      </c>
      <c r="E227" s="171">
        <v>3.8220000000000001</v>
      </c>
      <c r="F227" s="172"/>
      <c r="G227" s="173">
        <f>ROUND(E227*F227,2)</f>
        <v>0</v>
      </c>
      <c r="H227" s="172"/>
      <c r="I227" s="173">
        <f>ROUND(E227*H227,2)</f>
        <v>0</v>
      </c>
      <c r="J227" s="172"/>
      <c r="K227" s="173">
        <f>ROUND(E227*J227,2)</f>
        <v>0</v>
      </c>
      <c r="L227" s="173">
        <v>21</v>
      </c>
      <c r="M227" s="173">
        <f>G227*(1+L227/100)</f>
        <v>0</v>
      </c>
      <c r="N227" s="173">
        <v>0.13100000000000001</v>
      </c>
      <c r="O227" s="173">
        <f>ROUND(E227*N227,2)</f>
        <v>0.5</v>
      </c>
      <c r="P227" s="173">
        <v>0</v>
      </c>
      <c r="Q227" s="173">
        <f>ROUND(E227*P227,2)</f>
        <v>0</v>
      </c>
      <c r="R227" s="173" t="s">
        <v>260</v>
      </c>
      <c r="S227" s="173" t="s">
        <v>158</v>
      </c>
      <c r="T227" s="174" t="s">
        <v>158</v>
      </c>
      <c r="U227" s="158">
        <v>0</v>
      </c>
      <c r="V227" s="158">
        <f>ROUND(E227*U227,2)</f>
        <v>0</v>
      </c>
      <c r="W227" s="158"/>
      <c r="X227" s="158" t="s">
        <v>261</v>
      </c>
      <c r="Y227" s="149"/>
      <c r="Z227" s="149"/>
      <c r="AA227" s="149"/>
      <c r="AB227" s="149"/>
      <c r="AC227" s="149"/>
      <c r="AD227" s="149"/>
      <c r="AE227" s="149"/>
      <c r="AF227" s="149"/>
      <c r="AG227" s="149" t="s">
        <v>262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 x14ac:dyDescent="0.25">
      <c r="A228" s="156"/>
      <c r="B228" s="157"/>
      <c r="C228" s="186" t="s">
        <v>315</v>
      </c>
      <c r="D228" s="159"/>
      <c r="E228" s="160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49"/>
      <c r="Z228" s="149"/>
      <c r="AA228" s="149"/>
      <c r="AB228" s="149"/>
      <c r="AC228" s="149"/>
      <c r="AD228" s="149"/>
      <c r="AE228" s="149"/>
      <c r="AF228" s="149"/>
      <c r="AG228" s="149" t="s">
        <v>137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 x14ac:dyDescent="0.25">
      <c r="A229" s="156"/>
      <c r="B229" s="157"/>
      <c r="C229" s="193" t="s">
        <v>202</v>
      </c>
      <c r="D229" s="191"/>
      <c r="E229" s="192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49"/>
      <c r="Z229" s="149"/>
      <c r="AA229" s="149"/>
      <c r="AB229" s="149"/>
      <c r="AC229" s="149"/>
      <c r="AD229" s="149"/>
      <c r="AE229" s="149"/>
      <c r="AF229" s="149"/>
      <c r="AG229" s="149" t="s">
        <v>137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 x14ac:dyDescent="0.25">
      <c r="A230" s="156"/>
      <c r="B230" s="157"/>
      <c r="C230" s="194" t="s">
        <v>316</v>
      </c>
      <c r="D230" s="191"/>
      <c r="E230" s="192">
        <v>3.64</v>
      </c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49"/>
      <c r="Z230" s="149"/>
      <c r="AA230" s="149"/>
      <c r="AB230" s="149"/>
      <c r="AC230" s="149"/>
      <c r="AD230" s="149"/>
      <c r="AE230" s="149"/>
      <c r="AF230" s="149"/>
      <c r="AG230" s="149" t="s">
        <v>137</v>
      </c>
      <c r="AH230" s="149">
        <v>2</v>
      </c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5">
      <c r="A231" s="156"/>
      <c r="B231" s="157"/>
      <c r="C231" s="193" t="s">
        <v>204</v>
      </c>
      <c r="D231" s="191"/>
      <c r="E231" s="192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49"/>
      <c r="Z231" s="149"/>
      <c r="AA231" s="149"/>
      <c r="AB231" s="149"/>
      <c r="AC231" s="149"/>
      <c r="AD231" s="149"/>
      <c r="AE231" s="149"/>
      <c r="AF231" s="149"/>
      <c r="AG231" s="149" t="s">
        <v>137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 x14ac:dyDescent="0.25">
      <c r="A232" s="156"/>
      <c r="B232" s="157"/>
      <c r="C232" s="186" t="s">
        <v>317</v>
      </c>
      <c r="D232" s="159"/>
      <c r="E232" s="160">
        <v>3.82</v>
      </c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49"/>
      <c r="Z232" s="149"/>
      <c r="AA232" s="149"/>
      <c r="AB232" s="149"/>
      <c r="AC232" s="149"/>
      <c r="AD232" s="149"/>
      <c r="AE232" s="149"/>
      <c r="AF232" s="149"/>
      <c r="AG232" s="149" t="s">
        <v>137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 x14ac:dyDescent="0.25">
      <c r="A233" s="168">
        <v>31</v>
      </c>
      <c r="B233" s="169" t="s">
        <v>318</v>
      </c>
      <c r="C233" s="185" t="s">
        <v>319</v>
      </c>
      <c r="D233" s="170" t="s">
        <v>214</v>
      </c>
      <c r="E233" s="171">
        <v>284.11950000000002</v>
      </c>
      <c r="F233" s="172"/>
      <c r="G233" s="173">
        <f>ROUND(E233*F233,2)</f>
        <v>0</v>
      </c>
      <c r="H233" s="172"/>
      <c r="I233" s="173">
        <f>ROUND(E233*H233,2)</f>
        <v>0</v>
      </c>
      <c r="J233" s="172"/>
      <c r="K233" s="173">
        <f>ROUND(E233*J233,2)</f>
        <v>0</v>
      </c>
      <c r="L233" s="173">
        <v>21</v>
      </c>
      <c r="M233" s="173">
        <f>G233*(1+L233/100)</f>
        <v>0</v>
      </c>
      <c r="N233" s="173">
        <v>0.13100000000000001</v>
      </c>
      <c r="O233" s="173">
        <f>ROUND(E233*N233,2)</f>
        <v>37.22</v>
      </c>
      <c r="P233" s="173">
        <v>0</v>
      </c>
      <c r="Q233" s="173">
        <f>ROUND(E233*P233,2)</f>
        <v>0</v>
      </c>
      <c r="R233" s="173" t="s">
        <v>260</v>
      </c>
      <c r="S233" s="173" t="s">
        <v>158</v>
      </c>
      <c r="T233" s="174" t="s">
        <v>158</v>
      </c>
      <c r="U233" s="158">
        <v>0</v>
      </c>
      <c r="V233" s="158">
        <f>ROUND(E233*U233,2)</f>
        <v>0</v>
      </c>
      <c r="W233" s="158"/>
      <c r="X233" s="158" t="s">
        <v>261</v>
      </c>
      <c r="Y233" s="149"/>
      <c r="Z233" s="149"/>
      <c r="AA233" s="149"/>
      <c r="AB233" s="149"/>
      <c r="AC233" s="149"/>
      <c r="AD233" s="149"/>
      <c r="AE233" s="149"/>
      <c r="AF233" s="149"/>
      <c r="AG233" s="149" t="s">
        <v>262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 x14ac:dyDescent="0.25">
      <c r="A234" s="156"/>
      <c r="B234" s="157"/>
      <c r="C234" s="186" t="s">
        <v>217</v>
      </c>
      <c r="D234" s="159"/>
      <c r="E234" s="160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49"/>
      <c r="Z234" s="149"/>
      <c r="AA234" s="149"/>
      <c r="AB234" s="149"/>
      <c r="AC234" s="149"/>
      <c r="AD234" s="149"/>
      <c r="AE234" s="149"/>
      <c r="AF234" s="149"/>
      <c r="AG234" s="149" t="s">
        <v>137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 x14ac:dyDescent="0.25">
      <c r="A235" s="156"/>
      <c r="B235" s="157"/>
      <c r="C235" s="193" t="s">
        <v>202</v>
      </c>
      <c r="D235" s="191"/>
      <c r="E235" s="192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49"/>
      <c r="Z235" s="149"/>
      <c r="AA235" s="149"/>
      <c r="AB235" s="149"/>
      <c r="AC235" s="149"/>
      <c r="AD235" s="149"/>
      <c r="AE235" s="149"/>
      <c r="AF235" s="149"/>
      <c r="AG235" s="149" t="s">
        <v>137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 x14ac:dyDescent="0.25">
      <c r="A236" s="156"/>
      <c r="B236" s="157"/>
      <c r="C236" s="194" t="s">
        <v>320</v>
      </c>
      <c r="D236" s="191"/>
      <c r="E236" s="192">
        <v>270.58999999999997</v>
      </c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49"/>
      <c r="Z236" s="149"/>
      <c r="AA236" s="149"/>
      <c r="AB236" s="149"/>
      <c r="AC236" s="149"/>
      <c r="AD236" s="149"/>
      <c r="AE236" s="149"/>
      <c r="AF236" s="149"/>
      <c r="AG236" s="149" t="s">
        <v>137</v>
      </c>
      <c r="AH236" s="149">
        <v>2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 x14ac:dyDescent="0.25">
      <c r="A237" s="156"/>
      <c r="B237" s="157"/>
      <c r="C237" s="193" t="s">
        <v>204</v>
      </c>
      <c r="D237" s="191"/>
      <c r="E237" s="192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49"/>
      <c r="Z237" s="149"/>
      <c r="AA237" s="149"/>
      <c r="AB237" s="149"/>
      <c r="AC237" s="149"/>
      <c r="AD237" s="149"/>
      <c r="AE237" s="149"/>
      <c r="AF237" s="149"/>
      <c r="AG237" s="149" t="s">
        <v>137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 x14ac:dyDescent="0.25">
      <c r="A238" s="156"/>
      <c r="B238" s="157"/>
      <c r="C238" s="186" t="s">
        <v>321</v>
      </c>
      <c r="D238" s="159"/>
      <c r="E238" s="160">
        <v>284.12</v>
      </c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49"/>
      <c r="Z238" s="149"/>
      <c r="AA238" s="149"/>
      <c r="AB238" s="149"/>
      <c r="AC238" s="149"/>
      <c r="AD238" s="149"/>
      <c r="AE238" s="149"/>
      <c r="AF238" s="149"/>
      <c r="AG238" s="149" t="s">
        <v>137</v>
      </c>
      <c r="AH238" s="149">
        <v>0</v>
      </c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x14ac:dyDescent="0.25">
      <c r="A239" s="162" t="s">
        <v>127</v>
      </c>
      <c r="B239" s="163" t="s">
        <v>87</v>
      </c>
      <c r="C239" s="184" t="s">
        <v>88</v>
      </c>
      <c r="D239" s="164"/>
      <c r="E239" s="165"/>
      <c r="F239" s="166"/>
      <c r="G239" s="166">
        <f>SUMIF(AG240:AG345,"&lt;&gt;NOR",G240:G345)</f>
        <v>0</v>
      </c>
      <c r="H239" s="166"/>
      <c r="I239" s="166">
        <f>SUM(I240:I345)</f>
        <v>0</v>
      </c>
      <c r="J239" s="166"/>
      <c r="K239" s="166">
        <f>SUM(K240:K345)</f>
        <v>0</v>
      </c>
      <c r="L239" s="166"/>
      <c r="M239" s="166">
        <f>SUM(M240:M345)</f>
        <v>0</v>
      </c>
      <c r="N239" s="166"/>
      <c r="O239" s="166">
        <f>SUM(O240:O345)</f>
        <v>117.02</v>
      </c>
      <c r="P239" s="166"/>
      <c r="Q239" s="166">
        <f>SUM(Q240:Q345)</f>
        <v>0</v>
      </c>
      <c r="R239" s="166"/>
      <c r="S239" s="166"/>
      <c r="T239" s="167"/>
      <c r="U239" s="161"/>
      <c r="V239" s="161">
        <f>SUM(V240:V345)</f>
        <v>164.63999999999996</v>
      </c>
      <c r="W239" s="161"/>
      <c r="X239" s="161"/>
      <c r="AG239" t="s">
        <v>128</v>
      </c>
    </row>
    <row r="240" spans="1:60" ht="20.399999999999999" outlineLevel="1" x14ac:dyDescent="0.25">
      <c r="A240" s="168">
        <v>32</v>
      </c>
      <c r="B240" s="169" t="s">
        <v>322</v>
      </c>
      <c r="C240" s="185" t="s">
        <v>323</v>
      </c>
      <c r="D240" s="170" t="s">
        <v>245</v>
      </c>
      <c r="E240" s="171">
        <v>545.4</v>
      </c>
      <c r="F240" s="172"/>
      <c r="G240" s="173">
        <f>ROUND(E240*F240,2)</f>
        <v>0</v>
      </c>
      <c r="H240" s="172"/>
      <c r="I240" s="173">
        <f>ROUND(E240*H240,2)</f>
        <v>0</v>
      </c>
      <c r="J240" s="172"/>
      <c r="K240" s="173">
        <f>ROUND(E240*J240,2)</f>
        <v>0</v>
      </c>
      <c r="L240" s="173">
        <v>21</v>
      </c>
      <c r="M240" s="173">
        <f>G240*(1+L240/100)</f>
        <v>0</v>
      </c>
      <c r="N240" s="173">
        <v>0.14424000000000001</v>
      </c>
      <c r="O240" s="173">
        <f>ROUND(E240*N240,2)</f>
        <v>78.67</v>
      </c>
      <c r="P240" s="173">
        <v>0</v>
      </c>
      <c r="Q240" s="173">
        <f>ROUND(E240*P240,2)</f>
        <v>0</v>
      </c>
      <c r="R240" s="173" t="s">
        <v>266</v>
      </c>
      <c r="S240" s="173" t="s">
        <v>158</v>
      </c>
      <c r="T240" s="174" t="s">
        <v>158</v>
      </c>
      <c r="U240" s="158">
        <v>0.27200000000000002</v>
      </c>
      <c r="V240" s="158">
        <f>ROUND(E240*U240,2)</f>
        <v>148.35</v>
      </c>
      <c r="W240" s="158"/>
      <c r="X240" s="158" t="s">
        <v>177</v>
      </c>
      <c r="Y240" s="149"/>
      <c r="Z240" s="149"/>
      <c r="AA240" s="149"/>
      <c r="AB240" s="149"/>
      <c r="AC240" s="149"/>
      <c r="AD240" s="149"/>
      <c r="AE240" s="149"/>
      <c r="AF240" s="149"/>
      <c r="AG240" s="149" t="s">
        <v>178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1" x14ac:dyDescent="0.25">
      <c r="A241" s="156"/>
      <c r="B241" s="157"/>
      <c r="C241" s="260" t="s">
        <v>324</v>
      </c>
      <c r="D241" s="261"/>
      <c r="E241" s="261"/>
      <c r="F241" s="261"/>
      <c r="G241" s="261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49"/>
      <c r="Z241" s="149"/>
      <c r="AA241" s="149"/>
      <c r="AB241" s="149"/>
      <c r="AC241" s="149"/>
      <c r="AD241" s="149"/>
      <c r="AE241" s="149"/>
      <c r="AF241" s="149"/>
      <c r="AG241" s="149" t="s">
        <v>180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 x14ac:dyDescent="0.25">
      <c r="A242" s="156"/>
      <c r="B242" s="157"/>
      <c r="C242" s="186" t="s">
        <v>189</v>
      </c>
      <c r="D242" s="159"/>
      <c r="E242" s="160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49"/>
      <c r="Z242" s="149"/>
      <c r="AA242" s="149"/>
      <c r="AB242" s="149"/>
      <c r="AC242" s="149"/>
      <c r="AD242" s="149"/>
      <c r="AE242" s="149"/>
      <c r="AF242" s="149"/>
      <c r="AG242" s="149" t="s">
        <v>137</v>
      </c>
      <c r="AH242" s="149">
        <v>0</v>
      </c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 x14ac:dyDescent="0.25">
      <c r="A243" s="156"/>
      <c r="B243" s="157"/>
      <c r="C243" s="186" t="s">
        <v>325</v>
      </c>
      <c r="D243" s="159"/>
      <c r="E243" s="160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49"/>
      <c r="Z243" s="149"/>
      <c r="AA243" s="149"/>
      <c r="AB243" s="149"/>
      <c r="AC243" s="149"/>
      <c r="AD243" s="149"/>
      <c r="AE243" s="149"/>
      <c r="AF243" s="149"/>
      <c r="AG243" s="149" t="s">
        <v>137</v>
      </c>
      <c r="AH243" s="149">
        <v>0</v>
      </c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1" x14ac:dyDescent="0.25">
      <c r="A244" s="156"/>
      <c r="B244" s="157"/>
      <c r="C244" s="186" t="s">
        <v>326</v>
      </c>
      <c r="D244" s="159"/>
      <c r="E244" s="160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49"/>
      <c r="Z244" s="149"/>
      <c r="AA244" s="149"/>
      <c r="AB244" s="149"/>
      <c r="AC244" s="149"/>
      <c r="AD244" s="149"/>
      <c r="AE244" s="149"/>
      <c r="AF244" s="149"/>
      <c r="AG244" s="149" t="s">
        <v>137</v>
      </c>
      <c r="AH244" s="149">
        <v>0</v>
      </c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1" x14ac:dyDescent="0.25">
      <c r="A245" s="156"/>
      <c r="B245" s="157"/>
      <c r="C245" s="186" t="s">
        <v>327</v>
      </c>
      <c r="D245" s="159"/>
      <c r="E245" s="160">
        <v>179.8</v>
      </c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49"/>
      <c r="Z245" s="149"/>
      <c r="AA245" s="149"/>
      <c r="AB245" s="149"/>
      <c r="AC245" s="149"/>
      <c r="AD245" s="149"/>
      <c r="AE245" s="149"/>
      <c r="AF245" s="149"/>
      <c r="AG245" s="149" t="s">
        <v>137</v>
      </c>
      <c r="AH245" s="149">
        <v>0</v>
      </c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 x14ac:dyDescent="0.25">
      <c r="A246" s="156"/>
      <c r="B246" s="157"/>
      <c r="C246" s="186" t="s">
        <v>328</v>
      </c>
      <c r="D246" s="159"/>
      <c r="E246" s="160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49"/>
      <c r="Z246" s="149"/>
      <c r="AA246" s="149"/>
      <c r="AB246" s="149"/>
      <c r="AC246" s="149"/>
      <c r="AD246" s="149"/>
      <c r="AE246" s="149"/>
      <c r="AF246" s="149"/>
      <c r="AG246" s="149" t="s">
        <v>137</v>
      </c>
      <c r="AH246" s="149">
        <v>0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1" x14ac:dyDescent="0.25">
      <c r="A247" s="156"/>
      <c r="B247" s="157"/>
      <c r="C247" s="186" t="s">
        <v>329</v>
      </c>
      <c r="D247" s="159"/>
      <c r="E247" s="160">
        <v>67.349999999999994</v>
      </c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49"/>
      <c r="Z247" s="149"/>
      <c r="AA247" s="149"/>
      <c r="AB247" s="149"/>
      <c r="AC247" s="149"/>
      <c r="AD247" s="149"/>
      <c r="AE247" s="149"/>
      <c r="AF247" s="149"/>
      <c r="AG247" s="149" t="s">
        <v>137</v>
      </c>
      <c r="AH247" s="149">
        <v>0</v>
      </c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 x14ac:dyDescent="0.25">
      <c r="A248" s="156"/>
      <c r="B248" s="157"/>
      <c r="C248" s="186" t="s">
        <v>330</v>
      </c>
      <c r="D248" s="159"/>
      <c r="E248" s="160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49"/>
      <c r="Z248" s="149"/>
      <c r="AA248" s="149"/>
      <c r="AB248" s="149"/>
      <c r="AC248" s="149"/>
      <c r="AD248" s="149"/>
      <c r="AE248" s="149"/>
      <c r="AF248" s="149"/>
      <c r="AG248" s="149" t="s">
        <v>137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 x14ac:dyDescent="0.25">
      <c r="A249" s="156"/>
      <c r="B249" s="157"/>
      <c r="C249" s="186" t="s">
        <v>292</v>
      </c>
      <c r="D249" s="159"/>
      <c r="E249" s="160">
        <v>10</v>
      </c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49"/>
      <c r="Z249" s="149"/>
      <c r="AA249" s="149"/>
      <c r="AB249" s="149"/>
      <c r="AC249" s="149"/>
      <c r="AD249" s="149"/>
      <c r="AE249" s="149"/>
      <c r="AF249" s="149"/>
      <c r="AG249" s="149" t="s">
        <v>137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1" x14ac:dyDescent="0.25">
      <c r="A250" s="156"/>
      <c r="B250" s="157"/>
      <c r="C250" s="186" t="s">
        <v>331</v>
      </c>
      <c r="D250" s="159"/>
      <c r="E250" s="160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49"/>
      <c r="Z250" s="149"/>
      <c r="AA250" s="149"/>
      <c r="AB250" s="149"/>
      <c r="AC250" s="149"/>
      <c r="AD250" s="149"/>
      <c r="AE250" s="149"/>
      <c r="AF250" s="149"/>
      <c r="AG250" s="149" t="s">
        <v>137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1" x14ac:dyDescent="0.25">
      <c r="A251" s="156"/>
      <c r="B251" s="157"/>
      <c r="C251" s="186" t="s">
        <v>292</v>
      </c>
      <c r="D251" s="159"/>
      <c r="E251" s="160">
        <v>10</v>
      </c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49"/>
      <c r="Z251" s="149"/>
      <c r="AA251" s="149"/>
      <c r="AB251" s="149"/>
      <c r="AC251" s="149"/>
      <c r="AD251" s="149"/>
      <c r="AE251" s="149"/>
      <c r="AF251" s="149"/>
      <c r="AG251" s="149" t="s">
        <v>137</v>
      </c>
      <c r="AH251" s="149">
        <v>0</v>
      </c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 x14ac:dyDescent="0.25">
      <c r="A252" s="156"/>
      <c r="B252" s="157"/>
      <c r="C252" s="186" t="s">
        <v>332</v>
      </c>
      <c r="D252" s="159"/>
      <c r="E252" s="160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49"/>
      <c r="Z252" s="149"/>
      <c r="AA252" s="149"/>
      <c r="AB252" s="149"/>
      <c r="AC252" s="149"/>
      <c r="AD252" s="149"/>
      <c r="AE252" s="149"/>
      <c r="AF252" s="149"/>
      <c r="AG252" s="149" t="s">
        <v>137</v>
      </c>
      <c r="AH252" s="149">
        <v>0</v>
      </c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1" x14ac:dyDescent="0.25">
      <c r="A253" s="156"/>
      <c r="B253" s="157"/>
      <c r="C253" s="186" t="s">
        <v>333</v>
      </c>
      <c r="D253" s="159"/>
      <c r="E253" s="160">
        <v>278.25</v>
      </c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49"/>
      <c r="Z253" s="149"/>
      <c r="AA253" s="149"/>
      <c r="AB253" s="149"/>
      <c r="AC253" s="149"/>
      <c r="AD253" s="149"/>
      <c r="AE253" s="149"/>
      <c r="AF253" s="149"/>
      <c r="AG253" s="149" t="s">
        <v>137</v>
      </c>
      <c r="AH253" s="149">
        <v>0</v>
      </c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20.399999999999999" outlineLevel="1" x14ac:dyDescent="0.25">
      <c r="A254" s="168">
        <v>33</v>
      </c>
      <c r="B254" s="169" t="s">
        <v>334</v>
      </c>
      <c r="C254" s="185" t="s">
        <v>335</v>
      </c>
      <c r="D254" s="170" t="s">
        <v>245</v>
      </c>
      <c r="E254" s="171">
        <v>10</v>
      </c>
      <c r="F254" s="172"/>
      <c r="G254" s="173">
        <f>ROUND(E254*F254,2)</f>
        <v>0</v>
      </c>
      <c r="H254" s="172"/>
      <c r="I254" s="173">
        <f>ROUND(E254*H254,2)</f>
        <v>0</v>
      </c>
      <c r="J254" s="172"/>
      <c r="K254" s="173">
        <f>ROUND(E254*J254,2)</f>
        <v>0</v>
      </c>
      <c r="L254" s="173">
        <v>21</v>
      </c>
      <c r="M254" s="173">
        <f>G254*(1+L254/100)</f>
        <v>0</v>
      </c>
      <c r="N254" s="173">
        <v>0.628</v>
      </c>
      <c r="O254" s="173">
        <f>ROUND(E254*N254,2)</f>
        <v>6.28</v>
      </c>
      <c r="P254" s="173">
        <v>0</v>
      </c>
      <c r="Q254" s="173">
        <f>ROUND(E254*P254,2)</f>
        <v>0</v>
      </c>
      <c r="R254" s="173" t="s">
        <v>266</v>
      </c>
      <c r="S254" s="173" t="s">
        <v>158</v>
      </c>
      <c r="T254" s="174" t="s">
        <v>158</v>
      </c>
      <c r="U254" s="158">
        <v>0.42399999999999999</v>
      </c>
      <c r="V254" s="158">
        <f>ROUND(E254*U254,2)</f>
        <v>4.24</v>
      </c>
      <c r="W254" s="158"/>
      <c r="X254" s="158" t="s">
        <v>177</v>
      </c>
      <c r="Y254" s="149"/>
      <c r="Z254" s="149"/>
      <c r="AA254" s="149"/>
      <c r="AB254" s="149"/>
      <c r="AC254" s="149"/>
      <c r="AD254" s="149"/>
      <c r="AE254" s="149"/>
      <c r="AF254" s="149"/>
      <c r="AG254" s="149" t="s">
        <v>178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 x14ac:dyDescent="0.25">
      <c r="A255" s="156"/>
      <c r="B255" s="157"/>
      <c r="C255" s="260" t="s">
        <v>324</v>
      </c>
      <c r="D255" s="261"/>
      <c r="E255" s="261"/>
      <c r="F255" s="261"/>
      <c r="G255" s="261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49"/>
      <c r="Z255" s="149"/>
      <c r="AA255" s="149"/>
      <c r="AB255" s="149"/>
      <c r="AC255" s="149"/>
      <c r="AD255" s="149"/>
      <c r="AE255" s="149"/>
      <c r="AF255" s="149"/>
      <c r="AG255" s="149" t="s">
        <v>180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 x14ac:dyDescent="0.25">
      <c r="A256" s="156"/>
      <c r="B256" s="157"/>
      <c r="C256" s="186" t="s">
        <v>336</v>
      </c>
      <c r="D256" s="159"/>
      <c r="E256" s="160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49"/>
      <c r="Z256" s="149"/>
      <c r="AA256" s="149"/>
      <c r="AB256" s="149"/>
      <c r="AC256" s="149"/>
      <c r="AD256" s="149"/>
      <c r="AE256" s="149"/>
      <c r="AF256" s="149"/>
      <c r="AG256" s="149" t="s">
        <v>137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 x14ac:dyDescent="0.25">
      <c r="A257" s="156"/>
      <c r="B257" s="157"/>
      <c r="C257" s="186" t="s">
        <v>337</v>
      </c>
      <c r="D257" s="159"/>
      <c r="E257" s="160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49"/>
      <c r="Z257" s="149"/>
      <c r="AA257" s="149"/>
      <c r="AB257" s="149"/>
      <c r="AC257" s="149"/>
      <c r="AD257" s="149"/>
      <c r="AE257" s="149"/>
      <c r="AF257" s="149"/>
      <c r="AG257" s="149" t="s">
        <v>137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1" x14ac:dyDescent="0.25">
      <c r="A258" s="156"/>
      <c r="B258" s="157"/>
      <c r="C258" s="186" t="s">
        <v>292</v>
      </c>
      <c r="D258" s="159"/>
      <c r="E258" s="160">
        <v>10</v>
      </c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49"/>
      <c r="Z258" s="149"/>
      <c r="AA258" s="149"/>
      <c r="AB258" s="149"/>
      <c r="AC258" s="149"/>
      <c r="AD258" s="149"/>
      <c r="AE258" s="149"/>
      <c r="AF258" s="149"/>
      <c r="AG258" s="149" t="s">
        <v>137</v>
      </c>
      <c r="AH258" s="149">
        <v>0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ht="30.6" outlineLevel="1" x14ac:dyDescent="0.25">
      <c r="A259" s="168">
        <v>34</v>
      </c>
      <c r="B259" s="169" t="s">
        <v>338</v>
      </c>
      <c r="C259" s="185" t="s">
        <v>339</v>
      </c>
      <c r="D259" s="170" t="s">
        <v>245</v>
      </c>
      <c r="E259" s="171">
        <v>1</v>
      </c>
      <c r="F259" s="172"/>
      <c r="G259" s="173">
        <f>ROUND(E259*F259,2)</f>
        <v>0</v>
      </c>
      <c r="H259" s="172"/>
      <c r="I259" s="173">
        <f>ROUND(E259*H259,2)</f>
        <v>0</v>
      </c>
      <c r="J259" s="172"/>
      <c r="K259" s="173">
        <f>ROUND(E259*J259,2)</f>
        <v>0</v>
      </c>
      <c r="L259" s="173">
        <v>21</v>
      </c>
      <c r="M259" s="173">
        <f>G259*(1+L259/100)</f>
        <v>0</v>
      </c>
      <c r="N259" s="173">
        <v>0.52397000000000005</v>
      </c>
      <c r="O259" s="173">
        <f>ROUND(E259*N259,2)</f>
        <v>0.52</v>
      </c>
      <c r="P259" s="173">
        <v>0</v>
      </c>
      <c r="Q259" s="173">
        <f>ROUND(E259*P259,2)</f>
        <v>0</v>
      </c>
      <c r="R259" s="173" t="s">
        <v>266</v>
      </c>
      <c r="S259" s="173" t="s">
        <v>158</v>
      </c>
      <c r="T259" s="174" t="s">
        <v>158</v>
      </c>
      <c r="U259" s="158">
        <v>0.42399999999999999</v>
      </c>
      <c r="V259" s="158">
        <f>ROUND(E259*U259,2)</f>
        <v>0.42</v>
      </c>
      <c r="W259" s="158"/>
      <c r="X259" s="158" t="s">
        <v>177</v>
      </c>
      <c r="Y259" s="149"/>
      <c r="Z259" s="149"/>
      <c r="AA259" s="149"/>
      <c r="AB259" s="149"/>
      <c r="AC259" s="149"/>
      <c r="AD259" s="149"/>
      <c r="AE259" s="149"/>
      <c r="AF259" s="149"/>
      <c r="AG259" s="149" t="s">
        <v>178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1" x14ac:dyDescent="0.25">
      <c r="A260" s="156"/>
      <c r="B260" s="157"/>
      <c r="C260" s="260" t="s">
        <v>324</v>
      </c>
      <c r="D260" s="261"/>
      <c r="E260" s="261"/>
      <c r="F260" s="261"/>
      <c r="G260" s="261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49"/>
      <c r="Z260" s="149"/>
      <c r="AA260" s="149"/>
      <c r="AB260" s="149"/>
      <c r="AC260" s="149"/>
      <c r="AD260" s="149"/>
      <c r="AE260" s="149"/>
      <c r="AF260" s="149"/>
      <c r="AG260" s="149" t="s">
        <v>180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 x14ac:dyDescent="0.25">
      <c r="A261" s="156"/>
      <c r="B261" s="157"/>
      <c r="C261" s="186" t="s">
        <v>336</v>
      </c>
      <c r="D261" s="159"/>
      <c r="E261" s="160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49"/>
      <c r="Z261" s="149"/>
      <c r="AA261" s="149"/>
      <c r="AB261" s="149"/>
      <c r="AC261" s="149"/>
      <c r="AD261" s="149"/>
      <c r="AE261" s="149"/>
      <c r="AF261" s="149"/>
      <c r="AG261" s="149" t="s">
        <v>137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1" x14ac:dyDescent="0.25">
      <c r="A262" s="156"/>
      <c r="B262" s="157"/>
      <c r="C262" s="186" t="s">
        <v>340</v>
      </c>
      <c r="D262" s="159"/>
      <c r="E262" s="160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49"/>
      <c r="Z262" s="149"/>
      <c r="AA262" s="149"/>
      <c r="AB262" s="149"/>
      <c r="AC262" s="149"/>
      <c r="AD262" s="149"/>
      <c r="AE262" s="149"/>
      <c r="AF262" s="149"/>
      <c r="AG262" s="149" t="s">
        <v>137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1" x14ac:dyDescent="0.25">
      <c r="A263" s="156"/>
      <c r="B263" s="157"/>
      <c r="C263" s="186" t="s">
        <v>138</v>
      </c>
      <c r="D263" s="159"/>
      <c r="E263" s="160">
        <v>1</v>
      </c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49"/>
      <c r="Z263" s="149"/>
      <c r="AA263" s="149"/>
      <c r="AB263" s="149"/>
      <c r="AC263" s="149"/>
      <c r="AD263" s="149"/>
      <c r="AE263" s="149"/>
      <c r="AF263" s="149"/>
      <c r="AG263" s="149" t="s">
        <v>137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30.6" outlineLevel="1" x14ac:dyDescent="0.25">
      <c r="A264" s="168">
        <v>35</v>
      </c>
      <c r="B264" s="169" t="s">
        <v>341</v>
      </c>
      <c r="C264" s="185" t="s">
        <v>342</v>
      </c>
      <c r="D264" s="170" t="s">
        <v>245</v>
      </c>
      <c r="E264" s="171">
        <v>1</v>
      </c>
      <c r="F264" s="172"/>
      <c r="G264" s="173">
        <f>ROUND(E264*F264,2)</f>
        <v>0</v>
      </c>
      <c r="H264" s="172"/>
      <c r="I264" s="173">
        <f>ROUND(E264*H264,2)</f>
        <v>0</v>
      </c>
      <c r="J264" s="172"/>
      <c r="K264" s="173">
        <f>ROUND(E264*J264,2)</f>
        <v>0</v>
      </c>
      <c r="L264" s="173">
        <v>21</v>
      </c>
      <c r="M264" s="173">
        <f>G264*(1+L264/100)</f>
        <v>0</v>
      </c>
      <c r="N264" s="173">
        <v>0.52397000000000005</v>
      </c>
      <c r="O264" s="173">
        <f>ROUND(E264*N264,2)</f>
        <v>0.52</v>
      </c>
      <c r="P264" s="173">
        <v>0</v>
      </c>
      <c r="Q264" s="173">
        <f>ROUND(E264*P264,2)</f>
        <v>0</v>
      </c>
      <c r="R264" s="173" t="s">
        <v>266</v>
      </c>
      <c r="S264" s="173" t="s">
        <v>158</v>
      </c>
      <c r="T264" s="174" t="s">
        <v>158</v>
      </c>
      <c r="U264" s="158">
        <v>0.42399999999999999</v>
      </c>
      <c r="V264" s="158">
        <f>ROUND(E264*U264,2)</f>
        <v>0.42</v>
      </c>
      <c r="W264" s="158"/>
      <c r="X264" s="158" t="s">
        <v>177</v>
      </c>
      <c r="Y264" s="149"/>
      <c r="Z264" s="149"/>
      <c r="AA264" s="149"/>
      <c r="AB264" s="149"/>
      <c r="AC264" s="149"/>
      <c r="AD264" s="149"/>
      <c r="AE264" s="149"/>
      <c r="AF264" s="149"/>
      <c r="AG264" s="149" t="s">
        <v>178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1" x14ac:dyDescent="0.25">
      <c r="A265" s="156"/>
      <c r="B265" s="157"/>
      <c r="C265" s="260" t="s">
        <v>324</v>
      </c>
      <c r="D265" s="261"/>
      <c r="E265" s="261"/>
      <c r="F265" s="261"/>
      <c r="G265" s="261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49"/>
      <c r="Z265" s="149"/>
      <c r="AA265" s="149"/>
      <c r="AB265" s="149"/>
      <c r="AC265" s="149"/>
      <c r="AD265" s="149"/>
      <c r="AE265" s="149"/>
      <c r="AF265" s="149"/>
      <c r="AG265" s="149" t="s">
        <v>180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1" x14ac:dyDescent="0.25">
      <c r="A266" s="156"/>
      <c r="B266" s="157"/>
      <c r="C266" s="186" t="s">
        <v>336</v>
      </c>
      <c r="D266" s="159"/>
      <c r="E266" s="160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49"/>
      <c r="Z266" s="149"/>
      <c r="AA266" s="149"/>
      <c r="AB266" s="149"/>
      <c r="AC266" s="149"/>
      <c r="AD266" s="149"/>
      <c r="AE266" s="149"/>
      <c r="AF266" s="149"/>
      <c r="AG266" s="149" t="s">
        <v>137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 x14ac:dyDescent="0.25">
      <c r="A267" s="156"/>
      <c r="B267" s="157"/>
      <c r="C267" s="186" t="s">
        <v>343</v>
      </c>
      <c r="D267" s="159"/>
      <c r="E267" s="160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49"/>
      <c r="Z267" s="149"/>
      <c r="AA267" s="149"/>
      <c r="AB267" s="149"/>
      <c r="AC267" s="149"/>
      <c r="AD267" s="149"/>
      <c r="AE267" s="149"/>
      <c r="AF267" s="149"/>
      <c r="AG267" s="149" t="s">
        <v>137</v>
      </c>
      <c r="AH267" s="149">
        <v>0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1" x14ac:dyDescent="0.25">
      <c r="A268" s="156"/>
      <c r="B268" s="157"/>
      <c r="C268" s="186" t="s">
        <v>138</v>
      </c>
      <c r="D268" s="159"/>
      <c r="E268" s="160">
        <v>1</v>
      </c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49"/>
      <c r="Z268" s="149"/>
      <c r="AA268" s="149"/>
      <c r="AB268" s="149"/>
      <c r="AC268" s="149"/>
      <c r="AD268" s="149"/>
      <c r="AE268" s="149"/>
      <c r="AF268" s="149"/>
      <c r="AG268" s="149" t="s">
        <v>137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ht="30.6" outlineLevel="1" x14ac:dyDescent="0.25">
      <c r="A269" s="168">
        <v>36</v>
      </c>
      <c r="B269" s="169" t="s">
        <v>344</v>
      </c>
      <c r="C269" s="185" t="s">
        <v>345</v>
      </c>
      <c r="D269" s="170" t="s">
        <v>245</v>
      </c>
      <c r="E269" s="171">
        <v>1</v>
      </c>
      <c r="F269" s="172"/>
      <c r="G269" s="173">
        <f>ROUND(E269*F269,2)</f>
        <v>0</v>
      </c>
      <c r="H269" s="172"/>
      <c r="I269" s="173">
        <f>ROUND(E269*H269,2)</f>
        <v>0</v>
      </c>
      <c r="J269" s="172"/>
      <c r="K269" s="173">
        <f>ROUND(E269*J269,2)</f>
        <v>0</v>
      </c>
      <c r="L269" s="173">
        <v>21</v>
      </c>
      <c r="M269" s="173">
        <f>G269*(1+L269/100)</f>
        <v>0</v>
      </c>
      <c r="N269" s="173">
        <v>0.62597999999999998</v>
      </c>
      <c r="O269" s="173">
        <f>ROUND(E269*N269,2)</f>
        <v>0.63</v>
      </c>
      <c r="P269" s="173">
        <v>0</v>
      </c>
      <c r="Q269" s="173">
        <f>ROUND(E269*P269,2)</f>
        <v>0</v>
      </c>
      <c r="R269" s="173" t="s">
        <v>266</v>
      </c>
      <c r="S269" s="173" t="s">
        <v>158</v>
      </c>
      <c r="T269" s="174" t="s">
        <v>158</v>
      </c>
      <c r="U269" s="158">
        <v>0.42399999999999999</v>
      </c>
      <c r="V269" s="158">
        <f>ROUND(E269*U269,2)</f>
        <v>0.42</v>
      </c>
      <c r="W269" s="158"/>
      <c r="X269" s="158" t="s">
        <v>177</v>
      </c>
      <c r="Y269" s="149"/>
      <c r="Z269" s="149"/>
      <c r="AA269" s="149"/>
      <c r="AB269" s="149"/>
      <c r="AC269" s="149"/>
      <c r="AD269" s="149"/>
      <c r="AE269" s="149"/>
      <c r="AF269" s="149"/>
      <c r="AG269" s="149" t="s">
        <v>178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1" x14ac:dyDescent="0.25">
      <c r="A270" s="156"/>
      <c r="B270" s="157"/>
      <c r="C270" s="260" t="s">
        <v>324</v>
      </c>
      <c r="D270" s="261"/>
      <c r="E270" s="261"/>
      <c r="F270" s="261"/>
      <c r="G270" s="261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49"/>
      <c r="Z270" s="149"/>
      <c r="AA270" s="149"/>
      <c r="AB270" s="149"/>
      <c r="AC270" s="149"/>
      <c r="AD270" s="149"/>
      <c r="AE270" s="149"/>
      <c r="AF270" s="149"/>
      <c r="AG270" s="149" t="s">
        <v>180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1" x14ac:dyDescent="0.25">
      <c r="A271" s="156"/>
      <c r="B271" s="157"/>
      <c r="C271" s="186" t="s">
        <v>336</v>
      </c>
      <c r="D271" s="159"/>
      <c r="E271" s="160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49"/>
      <c r="Z271" s="149"/>
      <c r="AA271" s="149"/>
      <c r="AB271" s="149"/>
      <c r="AC271" s="149"/>
      <c r="AD271" s="149"/>
      <c r="AE271" s="149"/>
      <c r="AF271" s="149"/>
      <c r="AG271" s="149" t="s">
        <v>137</v>
      </c>
      <c r="AH271" s="149">
        <v>0</v>
      </c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 x14ac:dyDescent="0.25">
      <c r="A272" s="156"/>
      <c r="B272" s="157"/>
      <c r="C272" s="186" t="s">
        <v>346</v>
      </c>
      <c r="D272" s="159"/>
      <c r="E272" s="160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49"/>
      <c r="Z272" s="149"/>
      <c r="AA272" s="149"/>
      <c r="AB272" s="149"/>
      <c r="AC272" s="149"/>
      <c r="AD272" s="149"/>
      <c r="AE272" s="149"/>
      <c r="AF272" s="149"/>
      <c r="AG272" s="149" t="s">
        <v>137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1" x14ac:dyDescent="0.25">
      <c r="A273" s="156"/>
      <c r="B273" s="157"/>
      <c r="C273" s="186" t="s">
        <v>138</v>
      </c>
      <c r="D273" s="159"/>
      <c r="E273" s="160">
        <v>1</v>
      </c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49"/>
      <c r="Z273" s="149"/>
      <c r="AA273" s="149"/>
      <c r="AB273" s="149"/>
      <c r="AC273" s="149"/>
      <c r="AD273" s="149"/>
      <c r="AE273" s="149"/>
      <c r="AF273" s="149"/>
      <c r="AG273" s="149" t="s">
        <v>137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ht="30.6" outlineLevel="1" x14ac:dyDescent="0.25">
      <c r="A274" s="168">
        <v>37</v>
      </c>
      <c r="B274" s="169" t="s">
        <v>347</v>
      </c>
      <c r="C274" s="185" t="s">
        <v>348</v>
      </c>
      <c r="D274" s="170" t="s">
        <v>245</v>
      </c>
      <c r="E274" s="171">
        <v>1</v>
      </c>
      <c r="F274" s="172"/>
      <c r="G274" s="173">
        <f>ROUND(E274*F274,2)</f>
        <v>0</v>
      </c>
      <c r="H274" s="172"/>
      <c r="I274" s="173">
        <f>ROUND(E274*H274,2)</f>
        <v>0</v>
      </c>
      <c r="J274" s="172"/>
      <c r="K274" s="173">
        <f>ROUND(E274*J274,2)</f>
        <v>0</v>
      </c>
      <c r="L274" s="173">
        <v>21</v>
      </c>
      <c r="M274" s="173">
        <f>G274*(1+L274/100)</f>
        <v>0</v>
      </c>
      <c r="N274" s="173">
        <v>0.62597999999999998</v>
      </c>
      <c r="O274" s="173">
        <f>ROUND(E274*N274,2)</f>
        <v>0.63</v>
      </c>
      <c r="P274" s="173">
        <v>0</v>
      </c>
      <c r="Q274" s="173">
        <f>ROUND(E274*P274,2)</f>
        <v>0</v>
      </c>
      <c r="R274" s="173" t="s">
        <v>266</v>
      </c>
      <c r="S274" s="173" t="s">
        <v>158</v>
      </c>
      <c r="T274" s="174" t="s">
        <v>158</v>
      </c>
      <c r="U274" s="158">
        <v>0.42399999999999999</v>
      </c>
      <c r="V274" s="158">
        <f>ROUND(E274*U274,2)</f>
        <v>0.42</v>
      </c>
      <c r="W274" s="158"/>
      <c r="X274" s="158" t="s">
        <v>177</v>
      </c>
      <c r="Y274" s="149"/>
      <c r="Z274" s="149"/>
      <c r="AA274" s="149"/>
      <c r="AB274" s="149"/>
      <c r="AC274" s="149"/>
      <c r="AD274" s="149"/>
      <c r="AE274" s="149"/>
      <c r="AF274" s="149"/>
      <c r="AG274" s="149" t="s">
        <v>178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1" x14ac:dyDescent="0.25">
      <c r="A275" s="156"/>
      <c r="B275" s="157"/>
      <c r="C275" s="260" t="s">
        <v>324</v>
      </c>
      <c r="D275" s="261"/>
      <c r="E275" s="261"/>
      <c r="F275" s="261"/>
      <c r="G275" s="261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49"/>
      <c r="Z275" s="149"/>
      <c r="AA275" s="149"/>
      <c r="AB275" s="149"/>
      <c r="AC275" s="149"/>
      <c r="AD275" s="149"/>
      <c r="AE275" s="149"/>
      <c r="AF275" s="149"/>
      <c r="AG275" s="149" t="s">
        <v>180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1" x14ac:dyDescent="0.25">
      <c r="A276" s="156"/>
      <c r="B276" s="157"/>
      <c r="C276" s="186" t="s">
        <v>336</v>
      </c>
      <c r="D276" s="159"/>
      <c r="E276" s="160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49"/>
      <c r="Z276" s="149"/>
      <c r="AA276" s="149"/>
      <c r="AB276" s="149"/>
      <c r="AC276" s="149"/>
      <c r="AD276" s="149"/>
      <c r="AE276" s="149"/>
      <c r="AF276" s="149"/>
      <c r="AG276" s="149" t="s">
        <v>137</v>
      </c>
      <c r="AH276" s="149">
        <v>0</v>
      </c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1" x14ac:dyDescent="0.25">
      <c r="A277" s="156"/>
      <c r="B277" s="157"/>
      <c r="C277" s="186" t="s">
        <v>349</v>
      </c>
      <c r="D277" s="159"/>
      <c r="E277" s="160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49"/>
      <c r="Z277" s="149"/>
      <c r="AA277" s="149"/>
      <c r="AB277" s="149"/>
      <c r="AC277" s="149"/>
      <c r="AD277" s="149"/>
      <c r="AE277" s="149"/>
      <c r="AF277" s="149"/>
      <c r="AG277" s="149" t="s">
        <v>137</v>
      </c>
      <c r="AH277" s="149">
        <v>0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1" x14ac:dyDescent="0.25">
      <c r="A278" s="156"/>
      <c r="B278" s="157"/>
      <c r="C278" s="186" t="s">
        <v>138</v>
      </c>
      <c r="D278" s="159"/>
      <c r="E278" s="160">
        <v>1</v>
      </c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49"/>
      <c r="Z278" s="149"/>
      <c r="AA278" s="149"/>
      <c r="AB278" s="149"/>
      <c r="AC278" s="149"/>
      <c r="AD278" s="149"/>
      <c r="AE278" s="149"/>
      <c r="AF278" s="149"/>
      <c r="AG278" s="149" t="s">
        <v>137</v>
      </c>
      <c r="AH278" s="149">
        <v>0</v>
      </c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1" x14ac:dyDescent="0.25">
      <c r="A279" s="168">
        <v>38</v>
      </c>
      <c r="B279" s="169" t="s">
        <v>350</v>
      </c>
      <c r="C279" s="185" t="s">
        <v>351</v>
      </c>
      <c r="D279" s="170" t="s">
        <v>245</v>
      </c>
      <c r="E279" s="171">
        <v>280.35000000000002</v>
      </c>
      <c r="F279" s="172"/>
      <c r="G279" s="173">
        <f>ROUND(E279*F279,2)</f>
        <v>0</v>
      </c>
      <c r="H279" s="172"/>
      <c r="I279" s="173">
        <f>ROUND(E279*H279,2)</f>
        <v>0</v>
      </c>
      <c r="J279" s="172"/>
      <c r="K279" s="173">
        <f>ROUND(E279*J279,2)</f>
        <v>0</v>
      </c>
      <c r="L279" s="173">
        <v>21</v>
      </c>
      <c r="M279" s="173">
        <f>G279*(1+L279/100)</f>
        <v>0</v>
      </c>
      <c r="N279" s="173">
        <v>0</v>
      </c>
      <c r="O279" s="173">
        <f>ROUND(E279*N279,2)</f>
        <v>0</v>
      </c>
      <c r="P279" s="173">
        <v>0</v>
      </c>
      <c r="Q279" s="173">
        <f>ROUND(E279*P279,2)</f>
        <v>0</v>
      </c>
      <c r="R279" s="173" t="s">
        <v>266</v>
      </c>
      <c r="S279" s="173" t="s">
        <v>158</v>
      </c>
      <c r="T279" s="174" t="s">
        <v>158</v>
      </c>
      <c r="U279" s="158">
        <v>3.6999999999999998E-2</v>
      </c>
      <c r="V279" s="158">
        <f>ROUND(E279*U279,2)</f>
        <v>10.37</v>
      </c>
      <c r="W279" s="158"/>
      <c r="X279" s="158" t="s">
        <v>177</v>
      </c>
      <c r="Y279" s="149"/>
      <c r="Z279" s="149"/>
      <c r="AA279" s="149"/>
      <c r="AB279" s="149"/>
      <c r="AC279" s="149"/>
      <c r="AD279" s="149"/>
      <c r="AE279" s="149"/>
      <c r="AF279" s="149"/>
      <c r="AG279" s="149" t="s">
        <v>178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 x14ac:dyDescent="0.25">
      <c r="A280" s="156"/>
      <c r="B280" s="157"/>
      <c r="C280" s="260" t="s">
        <v>352</v>
      </c>
      <c r="D280" s="261"/>
      <c r="E280" s="261"/>
      <c r="F280" s="261"/>
      <c r="G280" s="261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49"/>
      <c r="Z280" s="149"/>
      <c r="AA280" s="149"/>
      <c r="AB280" s="149"/>
      <c r="AC280" s="149"/>
      <c r="AD280" s="149"/>
      <c r="AE280" s="149"/>
      <c r="AF280" s="149"/>
      <c r="AG280" s="149" t="s">
        <v>180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1" x14ac:dyDescent="0.25">
      <c r="A281" s="156"/>
      <c r="B281" s="157"/>
      <c r="C281" s="186" t="s">
        <v>353</v>
      </c>
      <c r="D281" s="159"/>
      <c r="E281" s="160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49"/>
      <c r="Z281" s="149"/>
      <c r="AA281" s="149"/>
      <c r="AB281" s="149"/>
      <c r="AC281" s="149"/>
      <c r="AD281" s="149"/>
      <c r="AE281" s="149"/>
      <c r="AF281" s="149"/>
      <c r="AG281" s="149" t="s">
        <v>137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1" x14ac:dyDescent="0.25">
      <c r="A282" s="156"/>
      <c r="B282" s="157"/>
      <c r="C282" s="186" t="s">
        <v>189</v>
      </c>
      <c r="D282" s="159"/>
      <c r="E282" s="160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49"/>
      <c r="Z282" s="149"/>
      <c r="AA282" s="149"/>
      <c r="AB282" s="149"/>
      <c r="AC282" s="149"/>
      <c r="AD282" s="149"/>
      <c r="AE282" s="149"/>
      <c r="AF282" s="149"/>
      <c r="AG282" s="149" t="s">
        <v>137</v>
      </c>
      <c r="AH282" s="149">
        <v>0</v>
      </c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 x14ac:dyDescent="0.25">
      <c r="A283" s="156"/>
      <c r="B283" s="157"/>
      <c r="C283" s="186" t="s">
        <v>354</v>
      </c>
      <c r="D283" s="159"/>
      <c r="E283" s="160">
        <v>280.35000000000002</v>
      </c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49"/>
      <c r="Z283" s="149"/>
      <c r="AA283" s="149"/>
      <c r="AB283" s="149"/>
      <c r="AC283" s="149"/>
      <c r="AD283" s="149"/>
      <c r="AE283" s="149"/>
      <c r="AF283" s="149"/>
      <c r="AG283" s="149" t="s">
        <v>137</v>
      </c>
      <c r="AH283" s="149">
        <v>0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 x14ac:dyDescent="0.25">
      <c r="A284" s="168">
        <v>39</v>
      </c>
      <c r="B284" s="169" t="s">
        <v>355</v>
      </c>
      <c r="C284" s="185" t="s">
        <v>356</v>
      </c>
      <c r="D284" s="170" t="s">
        <v>357</v>
      </c>
      <c r="E284" s="171">
        <v>1</v>
      </c>
      <c r="F284" s="172"/>
      <c r="G284" s="173">
        <f>ROUND(E284*F284,2)</f>
        <v>0</v>
      </c>
      <c r="H284" s="172"/>
      <c r="I284" s="173">
        <f>ROUND(E284*H284,2)</f>
        <v>0</v>
      </c>
      <c r="J284" s="172"/>
      <c r="K284" s="173">
        <f>ROUND(E284*J284,2)</f>
        <v>0</v>
      </c>
      <c r="L284" s="173">
        <v>21</v>
      </c>
      <c r="M284" s="173">
        <f>G284*(1+L284/100)</f>
        <v>0</v>
      </c>
      <c r="N284" s="173">
        <v>0</v>
      </c>
      <c r="O284" s="173">
        <f>ROUND(E284*N284,2)</f>
        <v>0</v>
      </c>
      <c r="P284" s="173">
        <v>0</v>
      </c>
      <c r="Q284" s="173">
        <f>ROUND(E284*P284,2)</f>
        <v>0</v>
      </c>
      <c r="R284" s="173"/>
      <c r="S284" s="173" t="s">
        <v>132</v>
      </c>
      <c r="T284" s="174" t="s">
        <v>133</v>
      </c>
      <c r="U284" s="158">
        <v>0</v>
      </c>
      <c r="V284" s="158">
        <f>ROUND(E284*U284,2)</f>
        <v>0</v>
      </c>
      <c r="W284" s="158"/>
      <c r="X284" s="158" t="s">
        <v>177</v>
      </c>
      <c r="Y284" s="149"/>
      <c r="Z284" s="149"/>
      <c r="AA284" s="149"/>
      <c r="AB284" s="149"/>
      <c r="AC284" s="149"/>
      <c r="AD284" s="149"/>
      <c r="AE284" s="149"/>
      <c r="AF284" s="149"/>
      <c r="AG284" s="149" t="s">
        <v>178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1" x14ac:dyDescent="0.25">
      <c r="A285" s="156"/>
      <c r="B285" s="157"/>
      <c r="C285" s="186" t="s">
        <v>138</v>
      </c>
      <c r="D285" s="159"/>
      <c r="E285" s="160">
        <v>1</v>
      </c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49"/>
      <c r="Z285" s="149"/>
      <c r="AA285" s="149"/>
      <c r="AB285" s="149"/>
      <c r="AC285" s="149"/>
      <c r="AD285" s="149"/>
      <c r="AE285" s="149"/>
      <c r="AF285" s="149"/>
      <c r="AG285" s="149" t="s">
        <v>137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1" x14ac:dyDescent="0.25">
      <c r="A286" s="168">
        <v>40</v>
      </c>
      <c r="B286" s="169" t="s">
        <v>358</v>
      </c>
      <c r="C286" s="185" t="s">
        <v>359</v>
      </c>
      <c r="D286" s="170" t="s">
        <v>357</v>
      </c>
      <c r="E286" s="171">
        <v>1</v>
      </c>
      <c r="F286" s="172"/>
      <c r="G286" s="173">
        <f>ROUND(E286*F286,2)</f>
        <v>0</v>
      </c>
      <c r="H286" s="172"/>
      <c r="I286" s="173">
        <f>ROUND(E286*H286,2)</f>
        <v>0</v>
      </c>
      <c r="J286" s="172"/>
      <c r="K286" s="173">
        <f>ROUND(E286*J286,2)</f>
        <v>0</v>
      </c>
      <c r="L286" s="173">
        <v>21</v>
      </c>
      <c r="M286" s="173">
        <f>G286*(1+L286/100)</f>
        <v>0</v>
      </c>
      <c r="N286" s="173">
        <v>0</v>
      </c>
      <c r="O286" s="173">
        <f>ROUND(E286*N286,2)</f>
        <v>0</v>
      </c>
      <c r="P286" s="173">
        <v>0</v>
      </c>
      <c r="Q286" s="173">
        <f>ROUND(E286*P286,2)</f>
        <v>0</v>
      </c>
      <c r="R286" s="173"/>
      <c r="S286" s="173" t="s">
        <v>132</v>
      </c>
      <c r="T286" s="174" t="s">
        <v>133</v>
      </c>
      <c r="U286" s="158">
        <v>0</v>
      </c>
      <c r="V286" s="158">
        <f>ROUND(E286*U286,2)</f>
        <v>0</v>
      </c>
      <c r="W286" s="158"/>
      <c r="X286" s="158" t="s">
        <v>177</v>
      </c>
      <c r="Y286" s="149"/>
      <c r="Z286" s="149"/>
      <c r="AA286" s="149"/>
      <c r="AB286" s="149"/>
      <c r="AC286" s="149"/>
      <c r="AD286" s="149"/>
      <c r="AE286" s="149"/>
      <c r="AF286" s="149"/>
      <c r="AG286" s="149" t="s">
        <v>178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5">
      <c r="A287" s="156"/>
      <c r="B287" s="157"/>
      <c r="C287" s="186" t="s">
        <v>360</v>
      </c>
      <c r="D287" s="159"/>
      <c r="E287" s="160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49"/>
      <c r="Z287" s="149"/>
      <c r="AA287" s="149"/>
      <c r="AB287" s="149"/>
      <c r="AC287" s="149"/>
      <c r="AD287" s="149"/>
      <c r="AE287" s="149"/>
      <c r="AF287" s="149"/>
      <c r="AG287" s="149" t="s">
        <v>137</v>
      </c>
      <c r="AH287" s="149">
        <v>0</v>
      </c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1" x14ac:dyDescent="0.25">
      <c r="A288" s="156"/>
      <c r="B288" s="157"/>
      <c r="C288" s="186" t="s">
        <v>138</v>
      </c>
      <c r="D288" s="159"/>
      <c r="E288" s="160">
        <v>1</v>
      </c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49"/>
      <c r="Z288" s="149"/>
      <c r="AA288" s="149"/>
      <c r="AB288" s="149"/>
      <c r="AC288" s="149"/>
      <c r="AD288" s="149"/>
      <c r="AE288" s="149"/>
      <c r="AF288" s="149"/>
      <c r="AG288" s="149" t="s">
        <v>137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1" x14ac:dyDescent="0.25">
      <c r="A289" s="168">
        <v>41</v>
      </c>
      <c r="B289" s="169" t="s">
        <v>361</v>
      </c>
      <c r="C289" s="185" t="s">
        <v>362</v>
      </c>
      <c r="D289" s="170" t="s">
        <v>245</v>
      </c>
      <c r="E289" s="171">
        <v>12</v>
      </c>
      <c r="F289" s="172"/>
      <c r="G289" s="173">
        <f>ROUND(E289*F289,2)</f>
        <v>0</v>
      </c>
      <c r="H289" s="172"/>
      <c r="I289" s="173">
        <f>ROUND(E289*H289,2)</f>
        <v>0</v>
      </c>
      <c r="J289" s="172"/>
      <c r="K289" s="173">
        <f>ROUND(E289*J289,2)</f>
        <v>0</v>
      </c>
      <c r="L289" s="173">
        <v>21</v>
      </c>
      <c r="M289" s="173">
        <f>G289*(1+L289/100)</f>
        <v>0</v>
      </c>
      <c r="N289" s="173">
        <v>0</v>
      </c>
      <c r="O289" s="173">
        <f>ROUND(E289*N289,2)</f>
        <v>0</v>
      </c>
      <c r="P289" s="173">
        <v>0</v>
      </c>
      <c r="Q289" s="173">
        <f>ROUND(E289*P289,2)</f>
        <v>0</v>
      </c>
      <c r="R289" s="173"/>
      <c r="S289" s="173" t="s">
        <v>132</v>
      </c>
      <c r="T289" s="174" t="s">
        <v>133</v>
      </c>
      <c r="U289" s="158">
        <v>0</v>
      </c>
      <c r="V289" s="158">
        <f>ROUND(E289*U289,2)</f>
        <v>0</v>
      </c>
      <c r="W289" s="158"/>
      <c r="X289" s="158" t="s">
        <v>177</v>
      </c>
      <c r="Y289" s="149"/>
      <c r="Z289" s="149"/>
      <c r="AA289" s="149"/>
      <c r="AB289" s="149"/>
      <c r="AC289" s="149"/>
      <c r="AD289" s="149"/>
      <c r="AE289" s="149"/>
      <c r="AF289" s="149"/>
      <c r="AG289" s="149" t="s">
        <v>178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 x14ac:dyDescent="0.25">
      <c r="A290" s="156"/>
      <c r="B290" s="157"/>
      <c r="C290" s="186" t="s">
        <v>189</v>
      </c>
      <c r="D290" s="159"/>
      <c r="E290" s="160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49"/>
      <c r="Z290" s="149"/>
      <c r="AA290" s="149"/>
      <c r="AB290" s="149"/>
      <c r="AC290" s="149"/>
      <c r="AD290" s="149"/>
      <c r="AE290" s="149"/>
      <c r="AF290" s="149"/>
      <c r="AG290" s="149" t="s">
        <v>137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1" x14ac:dyDescent="0.25">
      <c r="A291" s="156"/>
      <c r="B291" s="157"/>
      <c r="C291" s="186" t="s">
        <v>363</v>
      </c>
      <c r="D291" s="159"/>
      <c r="E291" s="160">
        <v>12</v>
      </c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49"/>
      <c r="Z291" s="149"/>
      <c r="AA291" s="149"/>
      <c r="AB291" s="149"/>
      <c r="AC291" s="149"/>
      <c r="AD291" s="149"/>
      <c r="AE291" s="149"/>
      <c r="AF291" s="149"/>
      <c r="AG291" s="149" t="s">
        <v>137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 x14ac:dyDescent="0.25">
      <c r="A292" s="168">
        <v>42</v>
      </c>
      <c r="B292" s="169" t="s">
        <v>364</v>
      </c>
      <c r="C292" s="185" t="s">
        <v>365</v>
      </c>
      <c r="D292" s="170" t="s">
        <v>245</v>
      </c>
      <c r="E292" s="171">
        <v>17.5</v>
      </c>
      <c r="F292" s="172"/>
      <c r="G292" s="173">
        <f>ROUND(E292*F292,2)</f>
        <v>0</v>
      </c>
      <c r="H292" s="172"/>
      <c r="I292" s="173">
        <f>ROUND(E292*H292,2)</f>
        <v>0</v>
      </c>
      <c r="J292" s="172"/>
      <c r="K292" s="173">
        <f>ROUND(E292*J292,2)</f>
        <v>0</v>
      </c>
      <c r="L292" s="173">
        <v>21</v>
      </c>
      <c r="M292" s="173">
        <f>G292*(1+L292/100)</f>
        <v>0</v>
      </c>
      <c r="N292" s="173">
        <v>0</v>
      </c>
      <c r="O292" s="173">
        <f>ROUND(E292*N292,2)</f>
        <v>0</v>
      </c>
      <c r="P292" s="173">
        <v>0</v>
      </c>
      <c r="Q292" s="173">
        <f>ROUND(E292*P292,2)</f>
        <v>0</v>
      </c>
      <c r="R292" s="173"/>
      <c r="S292" s="173" t="s">
        <v>132</v>
      </c>
      <c r="T292" s="174" t="s">
        <v>133</v>
      </c>
      <c r="U292" s="158">
        <v>0</v>
      </c>
      <c r="V292" s="158">
        <f>ROUND(E292*U292,2)</f>
        <v>0</v>
      </c>
      <c r="W292" s="158"/>
      <c r="X292" s="158" t="s">
        <v>177</v>
      </c>
      <c r="Y292" s="149"/>
      <c r="Z292" s="149"/>
      <c r="AA292" s="149"/>
      <c r="AB292" s="149"/>
      <c r="AC292" s="149"/>
      <c r="AD292" s="149"/>
      <c r="AE292" s="149"/>
      <c r="AF292" s="149"/>
      <c r="AG292" s="149" t="s">
        <v>178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1" x14ac:dyDescent="0.25">
      <c r="A293" s="156"/>
      <c r="B293" s="157"/>
      <c r="C293" s="186" t="s">
        <v>189</v>
      </c>
      <c r="D293" s="159"/>
      <c r="E293" s="160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49"/>
      <c r="Z293" s="149"/>
      <c r="AA293" s="149"/>
      <c r="AB293" s="149"/>
      <c r="AC293" s="149"/>
      <c r="AD293" s="149"/>
      <c r="AE293" s="149"/>
      <c r="AF293" s="149"/>
      <c r="AG293" s="149" t="s">
        <v>137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1" x14ac:dyDescent="0.25">
      <c r="A294" s="156"/>
      <c r="B294" s="157"/>
      <c r="C294" s="186" t="s">
        <v>366</v>
      </c>
      <c r="D294" s="159"/>
      <c r="E294" s="160">
        <v>17.5</v>
      </c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49"/>
      <c r="Z294" s="149"/>
      <c r="AA294" s="149"/>
      <c r="AB294" s="149"/>
      <c r="AC294" s="149"/>
      <c r="AD294" s="149"/>
      <c r="AE294" s="149"/>
      <c r="AF294" s="149"/>
      <c r="AG294" s="149" t="s">
        <v>137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1" x14ac:dyDescent="0.25">
      <c r="A295" s="168">
        <v>43</v>
      </c>
      <c r="B295" s="169" t="s">
        <v>367</v>
      </c>
      <c r="C295" s="185" t="s">
        <v>368</v>
      </c>
      <c r="D295" s="170" t="s">
        <v>357</v>
      </c>
      <c r="E295" s="171">
        <v>1</v>
      </c>
      <c r="F295" s="172"/>
      <c r="G295" s="173">
        <f>ROUND(E295*F295,2)</f>
        <v>0</v>
      </c>
      <c r="H295" s="172"/>
      <c r="I295" s="173">
        <f>ROUND(E295*H295,2)</f>
        <v>0</v>
      </c>
      <c r="J295" s="172"/>
      <c r="K295" s="173">
        <f>ROUND(E295*J295,2)</f>
        <v>0</v>
      </c>
      <c r="L295" s="173">
        <v>21</v>
      </c>
      <c r="M295" s="173">
        <f>G295*(1+L295/100)</f>
        <v>0</v>
      </c>
      <c r="N295" s="173">
        <v>0</v>
      </c>
      <c r="O295" s="173">
        <f>ROUND(E295*N295,2)</f>
        <v>0</v>
      </c>
      <c r="P295" s="173">
        <v>0</v>
      </c>
      <c r="Q295" s="173">
        <f>ROUND(E295*P295,2)</f>
        <v>0</v>
      </c>
      <c r="R295" s="173"/>
      <c r="S295" s="173" t="s">
        <v>132</v>
      </c>
      <c r="T295" s="174" t="s">
        <v>133</v>
      </c>
      <c r="U295" s="158">
        <v>0</v>
      </c>
      <c r="V295" s="158">
        <f>ROUND(E295*U295,2)</f>
        <v>0</v>
      </c>
      <c r="W295" s="158"/>
      <c r="X295" s="158" t="s">
        <v>177</v>
      </c>
      <c r="Y295" s="149"/>
      <c r="Z295" s="149"/>
      <c r="AA295" s="149"/>
      <c r="AB295" s="149"/>
      <c r="AC295" s="149"/>
      <c r="AD295" s="149"/>
      <c r="AE295" s="149"/>
      <c r="AF295" s="149"/>
      <c r="AG295" s="149" t="s">
        <v>178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1" x14ac:dyDescent="0.25">
      <c r="A296" s="156"/>
      <c r="B296" s="157"/>
      <c r="C296" s="186" t="s">
        <v>189</v>
      </c>
      <c r="D296" s="159"/>
      <c r="E296" s="160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49"/>
      <c r="Z296" s="149"/>
      <c r="AA296" s="149"/>
      <c r="AB296" s="149"/>
      <c r="AC296" s="149"/>
      <c r="AD296" s="149"/>
      <c r="AE296" s="149"/>
      <c r="AF296" s="149"/>
      <c r="AG296" s="149" t="s">
        <v>137</v>
      </c>
      <c r="AH296" s="149">
        <v>0</v>
      </c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1" x14ac:dyDescent="0.25">
      <c r="A297" s="156"/>
      <c r="B297" s="157"/>
      <c r="C297" s="186" t="s">
        <v>138</v>
      </c>
      <c r="D297" s="159"/>
      <c r="E297" s="160">
        <v>1</v>
      </c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49"/>
      <c r="Z297" s="149"/>
      <c r="AA297" s="149"/>
      <c r="AB297" s="149"/>
      <c r="AC297" s="149"/>
      <c r="AD297" s="149"/>
      <c r="AE297" s="149"/>
      <c r="AF297" s="149"/>
      <c r="AG297" s="149" t="s">
        <v>137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1" x14ac:dyDescent="0.25">
      <c r="A298" s="168">
        <v>44</v>
      </c>
      <c r="B298" s="169" t="s">
        <v>369</v>
      </c>
      <c r="C298" s="185" t="s">
        <v>370</v>
      </c>
      <c r="D298" s="170" t="s">
        <v>245</v>
      </c>
      <c r="E298" s="171">
        <v>22</v>
      </c>
      <c r="F298" s="172"/>
      <c r="G298" s="173">
        <f>ROUND(E298*F298,2)</f>
        <v>0</v>
      </c>
      <c r="H298" s="172"/>
      <c r="I298" s="173">
        <f>ROUND(E298*H298,2)</f>
        <v>0</v>
      </c>
      <c r="J298" s="172"/>
      <c r="K298" s="173">
        <f>ROUND(E298*J298,2)</f>
        <v>0</v>
      </c>
      <c r="L298" s="173">
        <v>21</v>
      </c>
      <c r="M298" s="173">
        <f>G298*(1+L298/100)</f>
        <v>0</v>
      </c>
      <c r="N298" s="173">
        <v>0</v>
      </c>
      <c r="O298" s="173">
        <f>ROUND(E298*N298,2)</f>
        <v>0</v>
      </c>
      <c r="P298" s="173">
        <v>0</v>
      </c>
      <c r="Q298" s="173">
        <f>ROUND(E298*P298,2)</f>
        <v>0</v>
      </c>
      <c r="R298" s="173"/>
      <c r="S298" s="173" t="s">
        <v>132</v>
      </c>
      <c r="T298" s="174" t="s">
        <v>133</v>
      </c>
      <c r="U298" s="158">
        <v>0</v>
      </c>
      <c r="V298" s="158">
        <f>ROUND(E298*U298,2)</f>
        <v>0</v>
      </c>
      <c r="W298" s="158"/>
      <c r="X298" s="158" t="s">
        <v>177</v>
      </c>
      <c r="Y298" s="149"/>
      <c r="Z298" s="149"/>
      <c r="AA298" s="149"/>
      <c r="AB298" s="149"/>
      <c r="AC298" s="149"/>
      <c r="AD298" s="149"/>
      <c r="AE298" s="149"/>
      <c r="AF298" s="149"/>
      <c r="AG298" s="149" t="s">
        <v>178</v>
      </c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1" x14ac:dyDescent="0.25">
      <c r="A299" s="156"/>
      <c r="B299" s="157"/>
      <c r="C299" s="186" t="s">
        <v>189</v>
      </c>
      <c r="D299" s="159"/>
      <c r="E299" s="160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49"/>
      <c r="Z299" s="149"/>
      <c r="AA299" s="149"/>
      <c r="AB299" s="149"/>
      <c r="AC299" s="149"/>
      <c r="AD299" s="149"/>
      <c r="AE299" s="149"/>
      <c r="AF299" s="149"/>
      <c r="AG299" s="149" t="s">
        <v>137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1" x14ac:dyDescent="0.25">
      <c r="A300" s="156"/>
      <c r="B300" s="157"/>
      <c r="C300" s="186" t="s">
        <v>371</v>
      </c>
      <c r="D300" s="159"/>
      <c r="E300" s="160">
        <v>22</v>
      </c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49"/>
      <c r="Z300" s="149"/>
      <c r="AA300" s="149"/>
      <c r="AB300" s="149"/>
      <c r="AC300" s="149"/>
      <c r="AD300" s="149"/>
      <c r="AE300" s="149"/>
      <c r="AF300" s="149"/>
      <c r="AG300" s="149" t="s">
        <v>137</v>
      </c>
      <c r="AH300" s="149">
        <v>0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1" x14ac:dyDescent="0.25">
      <c r="A301" s="168">
        <v>45</v>
      </c>
      <c r="B301" s="169" t="s">
        <v>372</v>
      </c>
      <c r="C301" s="185" t="s">
        <v>373</v>
      </c>
      <c r="D301" s="170" t="s">
        <v>357</v>
      </c>
      <c r="E301" s="171">
        <v>1</v>
      </c>
      <c r="F301" s="172"/>
      <c r="G301" s="173">
        <f>ROUND(E301*F301,2)</f>
        <v>0</v>
      </c>
      <c r="H301" s="172"/>
      <c r="I301" s="173">
        <f>ROUND(E301*H301,2)</f>
        <v>0</v>
      </c>
      <c r="J301" s="172"/>
      <c r="K301" s="173">
        <f>ROUND(E301*J301,2)</f>
        <v>0</v>
      </c>
      <c r="L301" s="173">
        <v>21</v>
      </c>
      <c r="M301" s="173">
        <f>G301*(1+L301/100)</f>
        <v>0</v>
      </c>
      <c r="N301" s="173">
        <v>0</v>
      </c>
      <c r="O301" s="173">
        <f>ROUND(E301*N301,2)</f>
        <v>0</v>
      </c>
      <c r="P301" s="173">
        <v>0</v>
      </c>
      <c r="Q301" s="173">
        <f>ROUND(E301*P301,2)</f>
        <v>0</v>
      </c>
      <c r="R301" s="173"/>
      <c r="S301" s="173" t="s">
        <v>132</v>
      </c>
      <c r="T301" s="174" t="s">
        <v>133</v>
      </c>
      <c r="U301" s="158">
        <v>0</v>
      </c>
      <c r="V301" s="158">
        <f>ROUND(E301*U301,2)</f>
        <v>0</v>
      </c>
      <c r="W301" s="158"/>
      <c r="X301" s="158" t="s">
        <v>177</v>
      </c>
      <c r="Y301" s="149"/>
      <c r="Z301" s="149"/>
      <c r="AA301" s="149"/>
      <c r="AB301" s="149"/>
      <c r="AC301" s="149"/>
      <c r="AD301" s="149"/>
      <c r="AE301" s="149"/>
      <c r="AF301" s="149"/>
      <c r="AG301" s="149" t="s">
        <v>178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1" x14ac:dyDescent="0.25">
      <c r="A302" s="156"/>
      <c r="B302" s="157"/>
      <c r="C302" s="186" t="s">
        <v>138</v>
      </c>
      <c r="D302" s="159"/>
      <c r="E302" s="160">
        <v>1</v>
      </c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49"/>
      <c r="Z302" s="149"/>
      <c r="AA302" s="149"/>
      <c r="AB302" s="149"/>
      <c r="AC302" s="149"/>
      <c r="AD302" s="149"/>
      <c r="AE302" s="149"/>
      <c r="AF302" s="149"/>
      <c r="AG302" s="149" t="s">
        <v>137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1" x14ac:dyDescent="0.25">
      <c r="A303" s="168">
        <v>46</v>
      </c>
      <c r="B303" s="169" t="s">
        <v>374</v>
      </c>
      <c r="C303" s="185" t="s">
        <v>375</v>
      </c>
      <c r="D303" s="170" t="s">
        <v>245</v>
      </c>
      <c r="E303" s="171">
        <v>280.35000000000002</v>
      </c>
      <c r="F303" s="172"/>
      <c r="G303" s="173">
        <f>ROUND(E303*F303,2)</f>
        <v>0</v>
      </c>
      <c r="H303" s="172"/>
      <c r="I303" s="173">
        <f>ROUND(E303*H303,2)</f>
        <v>0</v>
      </c>
      <c r="J303" s="172"/>
      <c r="K303" s="173">
        <f>ROUND(E303*J303,2)</f>
        <v>0</v>
      </c>
      <c r="L303" s="173">
        <v>21</v>
      </c>
      <c r="M303" s="173">
        <f>G303*(1+L303/100)</f>
        <v>0</v>
      </c>
      <c r="N303" s="173">
        <v>1E-3</v>
      </c>
      <c r="O303" s="173">
        <f>ROUND(E303*N303,2)</f>
        <v>0.28000000000000003</v>
      </c>
      <c r="P303" s="173">
        <v>0</v>
      </c>
      <c r="Q303" s="173">
        <f>ROUND(E303*P303,2)</f>
        <v>0</v>
      </c>
      <c r="R303" s="173"/>
      <c r="S303" s="173" t="s">
        <v>132</v>
      </c>
      <c r="T303" s="174" t="s">
        <v>133</v>
      </c>
      <c r="U303" s="158">
        <v>0</v>
      </c>
      <c r="V303" s="158">
        <f>ROUND(E303*U303,2)</f>
        <v>0</v>
      </c>
      <c r="W303" s="158"/>
      <c r="X303" s="158" t="s">
        <v>177</v>
      </c>
      <c r="Y303" s="149"/>
      <c r="Z303" s="149"/>
      <c r="AA303" s="149"/>
      <c r="AB303" s="149"/>
      <c r="AC303" s="149"/>
      <c r="AD303" s="149"/>
      <c r="AE303" s="149"/>
      <c r="AF303" s="149"/>
      <c r="AG303" s="149" t="s">
        <v>178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1" x14ac:dyDescent="0.25">
      <c r="A304" s="156"/>
      <c r="B304" s="157"/>
      <c r="C304" s="186" t="s">
        <v>189</v>
      </c>
      <c r="D304" s="159"/>
      <c r="E304" s="160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49"/>
      <c r="Z304" s="149"/>
      <c r="AA304" s="149"/>
      <c r="AB304" s="149"/>
      <c r="AC304" s="149"/>
      <c r="AD304" s="149"/>
      <c r="AE304" s="149"/>
      <c r="AF304" s="149"/>
      <c r="AG304" s="149" t="s">
        <v>137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 x14ac:dyDescent="0.25">
      <c r="A305" s="156"/>
      <c r="B305" s="157"/>
      <c r="C305" s="186" t="s">
        <v>354</v>
      </c>
      <c r="D305" s="159"/>
      <c r="E305" s="160">
        <v>280.35000000000002</v>
      </c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49"/>
      <c r="Z305" s="149"/>
      <c r="AA305" s="149"/>
      <c r="AB305" s="149"/>
      <c r="AC305" s="149"/>
      <c r="AD305" s="149"/>
      <c r="AE305" s="149"/>
      <c r="AF305" s="149"/>
      <c r="AG305" s="149" t="s">
        <v>137</v>
      </c>
      <c r="AH305" s="149">
        <v>0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1" x14ac:dyDescent="0.25">
      <c r="A306" s="168">
        <v>47</v>
      </c>
      <c r="B306" s="169" t="s">
        <v>376</v>
      </c>
      <c r="C306" s="185" t="s">
        <v>377</v>
      </c>
      <c r="D306" s="170" t="s">
        <v>357</v>
      </c>
      <c r="E306" s="171">
        <v>283.815</v>
      </c>
      <c r="F306" s="172"/>
      <c r="G306" s="173">
        <f>ROUND(E306*F306,2)</f>
        <v>0</v>
      </c>
      <c r="H306" s="172"/>
      <c r="I306" s="173">
        <f>ROUND(E306*H306,2)</f>
        <v>0</v>
      </c>
      <c r="J306" s="172"/>
      <c r="K306" s="173">
        <f>ROUND(E306*J306,2)</f>
        <v>0</v>
      </c>
      <c r="L306" s="173">
        <v>21</v>
      </c>
      <c r="M306" s="173">
        <f>G306*(1+L306/100)</f>
        <v>0</v>
      </c>
      <c r="N306" s="173">
        <v>3.5999999999999997E-2</v>
      </c>
      <c r="O306" s="173">
        <f>ROUND(E306*N306,2)</f>
        <v>10.220000000000001</v>
      </c>
      <c r="P306" s="173">
        <v>0</v>
      </c>
      <c r="Q306" s="173">
        <f>ROUND(E306*P306,2)</f>
        <v>0</v>
      </c>
      <c r="R306" s="173" t="s">
        <v>260</v>
      </c>
      <c r="S306" s="173" t="s">
        <v>158</v>
      </c>
      <c r="T306" s="174" t="s">
        <v>158</v>
      </c>
      <c r="U306" s="158">
        <v>0</v>
      </c>
      <c r="V306" s="158">
        <f>ROUND(E306*U306,2)</f>
        <v>0</v>
      </c>
      <c r="W306" s="158"/>
      <c r="X306" s="158" t="s">
        <v>261</v>
      </c>
      <c r="Y306" s="149"/>
      <c r="Z306" s="149"/>
      <c r="AA306" s="149"/>
      <c r="AB306" s="149"/>
      <c r="AC306" s="149"/>
      <c r="AD306" s="149"/>
      <c r="AE306" s="149"/>
      <c r="AF306" s="149"/>
      <c r="AG306" s="149" t="s">
        <v>262</v>
      </c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 x14ac:dyDescent="0.25">
      <c r="A307" s="156"/>
      <c r="B307" s="157"/>
      <c r="C307" s="186" t="s">
        <v>189</v>
      </c>
      <c r="D307" s="159"/>
      <c r="E307" s="160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49"/>
      <c r="Z307" s="149"/>
      <c r="AA307" s="149"/>
      <c r="AB307" s="149"/>
      <c r="AC307" s="149"/>
      <c r="AD307" s="149"/>
      <c r="AE307" s="149"/>
      <c r="AF307" s="149"/>
      <c r="AG307" s="149" t="s">
        <v>137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1" x14ac:dyDescent="0.25">
      <c r="A308" s="156"/>
      <c r="B308" s="157"/>
      <c r="C308" s="186" t="s">
        <v>325</v>
      </c>
      <c r="D308" s="159"/>
      <c r="E308" s="160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49"/>
      <c r="Z308" s="149"/>
      <c r="AA308" s="149"/>
      <c r="AB308" s="149"/>
      <c r="AC308" s="149"/>
      <c r="AD308" s="149"/>
      <c r="AE308" s="149"/>
      <c r="AF308" s="149"/>
      <c r="AG308" s="149" t="s">
        <v>137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1" x14ac:dyDescent="0.25">
      <c r="A309" s="156"/>
      <c r="B309" s="157"/>
      <c r="C309" s="186" t="s">
        <v>332</v>
      </c>
      <c r="D309" s="159"/>
      <c r="E309" s="160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49"/>
      <c r="Z309" s="149"/>
      <c r="AA309" s="149"/>
      <c r="AB309" s="149"/>
      <c r="AC309" s="149"/>
      <c r="AD309" s="149"/>
      <c r="AE309" s="149"/>
      <c r="AF309" s="149"/>
      <c r="AG309" s="149" t="s">
        <v>137</v>
      </c>
      <c r="AH309" s="149">
        <v>0</v>
      </c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1" x14ac:dyDescent="0.25">
      <c r="A310" s="156"/>
      <c r="B310" s="157"/>
      <c r="C310" s="193" t="s">
        <v>202</v>
      </c>
      <c r="D310" s="191"/>
      <c r="E310" s="192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49"/>
      <c r="Z310" s="149"/>
      <c r="AA310" s="149"/>
      <c r="AB310" s="149"/>
      <c r="AC310" s="149"/>
      <c r="AD310" s="149"/>
      <c r="AE310" s="149"/>
      <c r="AF310" s="149"/>
      <c r="AG310" s="149" t="s">
        <v>137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1" x14ac:dyDescent="0.25">
      <c r="A311" s="156"/>
      <c r="B311" s="157"/>
      <c r="C311" s="194" t="s">
        <v>378</v>
      </c>
      <c r="D311" s="191"/>
      <c r="E311" s="192">
        <v>278.25</v>
      </c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49"/>
      <c r="Z311" s="149"/>
      <c r="AA311" s="149"/>
      <c r="AB311" s="149"/>
      <c r="AC311" s="149"/>
      <c r="AD311" s="149"/>
      <c r="AE311" s="149"/>
      <c r="AF311" s="149"/>
      <c r="AG311" s="149" t="s">
        <v>137</v>
      </c>
      <c r="AH311" s="149">
        <v>2</v>
      </c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 x14ac:dyDescent="0.25">
      <c r="A312" s="156"/>
      <c r="B312" s="157"/>
      <c r="C312" s="193" t="s">
        <v>204</v>
      </c>
      <c r="D312" s="191"/>
      <c r="E312" s="192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49"/>
      <c r="Z312" s="149"/>
      <c r="AA312" s="149"/>
      <c r="AB312" s="149"/>
      <c r="AC312" s="149"/>
      <c r="AD312" s="149"/>
      <c r="AE312" s="149"/>
      <c r="AF312" s="149"/>
      <c r="AG312" s="149" t="s">
        <v>137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1" x14ac:dyDescent="0.25">
      <c r="A313" s="156"/>
      <c r="B313" s="157"/>
      <c r="C313" s="186" t="s">
        <v>379</v>
      </c>
      <c r="D313" s="159"/>
      <c r="E313" s="160">
        <v>283.81</v>
      </c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49"/>
      <c r="Z313" s="149"/>
      <c r="AA313" s="149"/>
      <c r="AB313" s="149"/>
      <c r="AC313" s="149"/>
      <c r="AD313" s="149"/>
      <c r="AE313" s="149"/>
      <c r="AF313" s="149"/>
      <c r="AG313" s="149" t="s">
        <v>137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 x14ac:dyDescent="0.25">
      <c r="A314" s="168">
        <v>48</v>
      </c>
      <c r="B314" s="169" t="s">
        <v>380</v>
      </c>
      <c r="C314" s="185" t="s">
        <v>381</v>
      </c>
      <c r="D314" s="170" t="s">
        <v>357</v>
      </c>
      <c r="E314" s="171">
        <v>183.39599999999999</v>
      </c>
      <c r="F314" s="172"/>
      <c r="G314" s="173">
        <f>ROUND(E314*F314,2)</f>
        <v>0</v>
      </c>
      <c r="H314" s="172"/>
      <c r="I314" s="173">
        <f>ROUND(E314*H314,2)</f>
        <v>0</v>
      </c>
      <c r="J314" s="172"/>
      <c r="K314" s="173">
        <f>ROUND(E314*J314,2)</f>
        <v>0</v>
      </c>
      <c r="L314" s="173">
        <v>21</v>
      </c>
      <c r="M314" s="173">
        <f>G314*(1+L314/100)</f>
        <v>0</v>
      </c>
      <c r="N314" s="173">
        <v>0.08</v>
      </c>
      <c r="O314" s="173">
        <f>ROUND(E314*N314,2)</f>
        <v>14.67</v>
      </c>
      <c r="P314" s="173">
        <v>0</v>
      </c>
      <c r="Q314" s="173">
        <f>ROUND(E314*P314,2)</f>
        <v>0</v>
      </c>
      <c r="R314" s="173" t="s">
        <v>260</v>
      </c>
      <c r="S314" s="173" t="s">
        <v>158</v>
      </c>
      <c r="T314" s="174" t="s">
        <v>158</v>
      </c>
      <c r="U314" s="158">
        <v>0</v>
      </c>
      <c r="V314" s="158">
        <f>ROUND(E314*U314,2)</f>
        <v>0</v>
      </c>
      <c r="W314" s="158"/>
      <c r="X314" s="158" t="s">
        <v>261</v>
      </c>
      <c r="Y314" s="149"/>
      <c r="Z314" s="149"/>
      <c r="AA314" s="149"/>
      <c r="AB314" s="149"/>
      <c r="AC314" s="149"/>
      <c r="AD314" s="149"/>
      <c r="AE314" s="149"/>
      <c r="AF314" s="149"/>
      <c r="AG314" s="149" t="s">
        <v>262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1" x14ac:dyDescent="0.25">
      <c r="A315" s="156"/>
      <c r="B315" s="157"/>
      <c r="C315" s="186" t="s">
        <v>189</v>
      </c>
      <c r="D315" s="159"/>
      <c r="E315" s="160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49"/>
      <c r="Z315" s="149"/>
      <c r="AA315" s="149"/>
      <c r="AB315" s="149"/>
      <c r="AC315" s="149"/>
      <c r="AD315" s="149"/>
      <c r="AE315" s="149"/>
      <c r="AF315" s="149"/>
      <c r="AG315" s="149" t="s">
        <v>137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1" x14ac:dyDescent="0.25">
      <c r="A316" s="156"/>
      <c r="B316" s="157"/>
      <c r="C316" s="186" t="s">
        <v>325</v>
      </c>
      <c r="D316" s="159"/>
      <c r="E316" s="160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49"/>
      <c r="Z316" s="149"/>
      <c r="AA316" s="149"/>
      <c r="AB316" s="149"/>
      <c r="AC316" s="149"/>
      <c r="AD316" s="149"/>
      <c r="AE316" s="149"/>
      <c r="AF316" s="149"/>
      <c r="AG316" s="149" t="s">
        <v>137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 x14ac:dyDescent="0.25">
      <c r="A317" s="156"/>
      <c r="B317" s="157"/>
      <c r="C317" s="186" t="s">
        <v>326</v>
      </c>
      <c r="D317" s="159"/>
      <c r="E317" s="160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49"/>
      <c r="Z317" s="149"/>
      <c r="AA317" s="149"/>
      <c r="AB317" s="149"/>
      <c r="AC317" s="149"/>
      <c r="AD317" s="149"/>
      <c r="AE317" s="149"/>
      <c r="AF317" s="149"/>
      <c r="AG317" s="149" t="s">
        <v>137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1" x14ac:dyDescent="0.25">
      <c r="A318" s="156"/>
      <c r="B318" s="157"/>
      <c r="C318" s="193" t="s">
        <v>202</v>
      </c>
      <c r="D318" s="191"/>
      <c r="E318" s="192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49"/>
      <c r="Z318" s="149"/>
      <c r="AA318" s="149"/>
      <c r="AB318" s="149"/>
      <c r="AC318" s="149"/>
      <c r="AD318" s="149"/>
      <c r="AE318" s="149"/>
      <c r="AF318" s="149"/>
      <c r="AG318" s="149" t="s">
        <v>137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1" x14ac:dyDescent="0.25">
      <c r="A319" s="156"/>
      <c r="B319" s="157"/>
      <c r="C319" s="194" t="s">
        <v>382</v>
      </c>
      <c r="D319" s="191"/>
      <c r="E319" s="192">
        <v>179.8</v>
      </c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49"/>
      <c r="Z319" s="149"/>
      <c r="AA319" s="149"/>
      <c r="AB319" s="149"/>
      <c r="AC319" s="149"/>
      <c r="AD319" s="149"/>
      <c r="AE319" s="149"/>
      <c r="AF319" s="149"/>
      <c r="AG319" s="149" t="s">
        <v>137</v>
      </c>
      <c r="AH319" s="149">
        <v>2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1" x14ac:dyDescent="0.25">
      <c r="A320" s="156"/>
      <c r="B320" s="157"/>
      <c r="C320" s="193" t="s">
        <v>204</v>
      </c>
      <c r="D320" s="191"/>
      <c r="E320" s="192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49"/>
      <c r="Z320" s="149"/>
      <c r="AA320" s="149"/>
      <c r="AB320" s="149"/>
      <c r="AC320" s="149"/>
      <c r="AD320" s="149"/>
      <c r="AE320" s="149"/>
      <c r="AF320" s="149"/>
      <c r="AG320" s="149" t="s">
        <v>137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1" x14ac:dyDescent="0.25">
      <c r="A321" s="156"/>
      <c r="B321" s="157"/>
      <c r="C321" s="186" t="s">
        <v>383</v>
      </c>
      <c r="D321" s="159"/>
      <c r="E321" s="160">
        <v>183.4</v>
      </c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49"/>
      <c r="Z321" s="149"/>
      <c r="AA321" s="149"/>
      <c r="AB321" s="149"/>
      <c r="AC321" s="149"/>
      <c r="AD321" s="149"/>
      <c r="AE321" s="149"/>
      <c r="AF321" s="149"/>
      <c r="AG321" s="149" t="s">
        <v>137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ht="20.399999999999999" outlineLevel="1" x14ac:dyDescent="0.25">
      <c r="A322" s="168">
        <v>49</v>
      </c>
      <c r="B322" s="169" t="s">
        <v>384</v>
      </c>
      <c r="C322" s="185" t="s">
        <v>385</v>
      </c>
      <c r="D322" s="170" t="s">
        <v>357</v>
      </c>
      <c r="E322" s="171">
        <v>68.697000000000003</v>
      </c>
      <c r="F322" s="172"/>
      <c r="G322" s="173">
        <f>ROUND(E322*F322,2)</f>
        <v>0</v>
      </c>
      <c r="H322" s="172"/>
      <c r="I322" s="173">
        <f>ROUND(E322*H322,2)</f>
        <v>0</v>
      </c>
      <c r="J322" s="172"/>
      <c r="K322" s="173">
        <f>ROUND(E322*J322,2)</f>
        <v>0</v>
      </c>
      <c r="L322" s="173">
        <v>21</v>
      </c>
      <c r="M322" s="173">
        <f>G322*(1+L322/100)</f>
        <v>0</v>
      </c>
      <c r="N322" s="173">
        <v>4.8000000000000001E-2</v>
      </c>
      <c r="O322" s="173">
        <f>ROUND(E322*N322,2)</f>
        <v>3.3</v>
      </c>
      <c r="P322" s="173">
        <v>0</v>
      </c>
      <c r="Q322" s="173">
        <f>ROUND(E322*P322,2)</f>
        <v>0</v>
      </c>
      <c r="R322" s="173" t="s">
        <v>260</v>
      </c>
      <c r="S322" s="173" t="s">
        <v>158</v>
      </c>
      <c r="T322" s="174" t="s">
        <v>158</v>
      </c>
      <c r="U322" s="158">
        <v>0</v>
      </c>
      <c r="V322" s="158">
        <f>ROUND(E322*U322,2)</f>
        <v>0</v>
      </c>
      <c r="W322" s="158"/>
      <c r="X322" s="158" t="s">
        <v>261</v>
      </c>
      <c r="Y322" s="149"/>
      <c r="Z322" s="149"/>
      <c r="AA322" s="149"/>
      <c r="AB322" s="149"/>
      <c r="AC322" s="149"/>
      <c r="AD322" s="149"/>
      <c r="AE322" s="149"/>
      <c r="AF322" s="149"/>
      <c r="AG322" s="149" t="s">
        <v>262</v>
      </c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1" x14ac:dyDescent="0.25">
      <c r="A323" s="156"/>
      <c r="B323" s="157"/>
      <c r="C323" s="186" t="s">
        <v>189</v>
      </c>
      <c r="D323" s="159"/>
      <c r="E323" s="160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49"/>
      <c r="Z323" s="149"/>
      <c r="AA323" s="149"/>
      <c r="AB323" s="149"/>
      <c r="AC323" s="149"/>
      <c r="AD323" s="149"/>
      <c r="AE323" s="149"/>
      <c r="AF323" s="149"/>
      <c r="AG323" s="149" t="s">
        <v>137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1" x14ac:dyDescent="0.25">
      <c r="A324" s="156"/>
      <c r="B324" s="157"/>
      <c r="C324" s="186" t="s">
        <v>325</v>
      </c>
      <c r="D324" s="159"/>
      <c r="E324" s="160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49"/>
      <c r="Z324" s="149"/>
      <c r="AA324" s="149"/>
      <c r="AB324" s="149"/>
      <c r="AC324" s="149"/>
      <c r="AD324" s="149"/>
      <c r="AE324" s="149"/>
      <c r="AF324" s="149"/>
      <c r="AG324" s="149" t="s">
        <v>137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1" x14ac:dyDescent="0.25">
      <c r="A325" s="156"/>
      <c r="B325" s="157"/>
      <c r="C325" s="186" t="s">
        <v>328</v>
      </c>
      <c r="D325" s="159"/>
      <c r="E325" s="160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49"/>
      <c r="Z325" s="149"/>
      <c r="AA325" s="149"/>
      <c r="AB325" s="149"/>
      <c r="AC325" s="149"/>
      <c r="AD325" s="149"/>
      <c r="AE325" s="149"/>
      <c r="AF325" s="149"/>
      <c r="AG325" s="149" t="s">
        <v>137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1" x14ac:dyDescent="0.25">
      <c r="A326" s="156"/>
      <c r="B326" s="157"/>
      <c r="C326" s="193" t="s">
        <v>202</v>
      </c>
      <c r="D326" s="191"/>
      <c r="E326" s="192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49"/>
      <c r="Z326" s="149"/>
      <c r="AA326" s="149"/>
      <c r="AB326" s="149"/>
      <c r="AC326" s="149"/>
      <c r="AD326" s="149"/>
      <c r="AE326" s="149"/>
      <c r="AF326" s="149"/>
      <c r="AG326" s="149" t="s">
        <v>137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1" x14ac:dyDescent="0.25">
      <c r="A327" s="156"/>
      <c r="B327" s="157"/>
      <c r="C327" s="194" t="s">
        <v>386</v>
      </c>
      <c r="D327" s="191"/>
      <c r="E327" s="192">
        <v>67.349999999999994</v>
      </c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49"/>
      <c r="Z327" s="149"/>
      <c r="AA327" s="149"/>
      <c r="AB327" s="149"/>
      <c r="AC327" s="149"/>
      <c r="AD327" s="149"/>
      <c r="AE327" s="149"/>
      <c r="AF327" s="149"/>
      <c r="AG327" s="149" t="s">
        <v>137</v>
      </c>
      <c r="AH327" s="149">
        <v>2</v>
      </c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1" x14ac:dyDescent="0.25">
      <c r="A328" s="156"/>
      <c r="B328" s="157"/>
      <c r="C328" s="193" t="s">
        <v>204</v>
      </c>
      <c r="D328" s="191"/>
      <c r="E328" s="192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49"/>
      <c r="Z328" s="149"/>
      <c r="AA328" s="149"/>
      <c r="AB328" s="149"/>
      <c r="AC328" s="149"/>
      <c r="AD328" s="149"/>
      <c r="AE328" s="149"/>
      <c r="AF328" s="149"/>
      <c r="AG328" s="149" t="s">
        <v>137</v>
      </c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1" x14ac:dyDescent="0.25">
      <c r="A329" s="156"/>
      <c r="B329" s="157"/>
      <c r="C329" s="186" t="s">
        <v>387</v>
      </c>
      <c r="D329" s="159"/>
      <c r="E329" s="160">
        <v>68.7</v>
      </c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49"/>
      <c r="Z329" s="149"/>
      <c r="AA329" s="149"/>
      <c r="AB329" s="149"/>
      <c r="AC329" s="149"/>
      <c r="AD329" s="149"/>
      <c r="AE329" s="149"/>
      <c r="AF329" s="149"/>
      <c r="AG329" s="149" t="s">
        <v>137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ht="20.399999999999999" outlineLevel="1" x14ac:dyDescent="0.25">
      <c r="A330" s="168">
        <v>50</v>
      </c>
      <c r="B330" s="169" t="s">
        <v>388</v>
      </c>
      <c r="C330" s="185" t="s">
        <v>389</v>
      </c>
      <c r="D330" s="170" t="s">
        <v>357</v>
      </c>
      <c r="E330" s="171">
        <v>10.199999999999999</v>
      </c>
      <c r="F330" s="172"/>
      <c r="G330" s="173">
        <f>ROUND(E330*F330,2)</f>
        <v>0</v>
      </c>
      <c r="H330" s="172"/>
      <c r="I330" s="173">
        <f>ROUND(E330*H330,2)</f>
        <v>0</v>
      </c>
      <c r="J330" s="172"/>
      <c r="K330" s="173">
        <f>ROUND(E330*J330,2)</f>
        <v>0</v>
      </c>
      <c r="L330" s="173">
        <v>21</v>
      </c>
      <c r="M330" s="173">
        <f>G330*(1+L330/100)</f>
        <v>0</v>
      </c>
      <c r="N330" s="173">
        <v>6.4000000000000001E-2</v>
      </c>
      <c r="O330" s="173">
        <f>ROUND(E330*N330,2)</f>
        <v>0.65</v>
      </c>
      <c r="P330" s="173">
        <v>0</v>
      </c>
      <c r="Q330" s="173">
        <f>ROUND(E330*P330,2)</f>
        <v>0</v>
      </c>
      <c r="R330" s="173" t="s">
        <v>260</v>
      </c>
      <c r="S330" s="173" t="s">
        <v>158</v>
      </c>
      <c r="T330" s="174" t="s">
        <v>158</v>
      </c>
      <c r="U330" s="158">
        <v>0</v>
      </c>
      <c r="V330" s="158">
        <f>ROUND(E330*U330,2)</f>
        <v>0</v>
      </c>
      <c r="W330" s="158"/>
      <c r="X330" s="158" t="s">
        <v>261</v>
      </c>
      <c r="Y330" s="149"/>
      <c r="Z330" s="149"/>
      <c r="AA330" s="149"/>
      <c r="AB330" s="149"/>
      <c r="AC330" s="149"/>
      <c r="AD330" s="149"/>
      <c r="AE330" s="149"/>
      <c r="AF330" s="149"/>
      <c r="AG330" s="149" t="s">
        <v>262</v>
      </c>
      <c r="AH330" s="149"/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1" x14ac:dyDescent="0.25">
      <c r="A331" s="156"/>
      <c r="B331" s="157"/>
      <c r="C331" s="186" t="s">
        <v>189</v>
      </c>
      <c r="D331" s="159"/>
      <c r="E331" s="160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49"/>
      <c r="Z331" s="149"/>
      <c r="AA331" s="149"/>
      <c r="AB331" s="149"/>
      <c r="AC331" s="149"/>
      <c r="AD331" s="149"/>
      <c r="AE331" s="149"/>
      <c r="AF331" s="149"/>
      <c r="AG331" s="149" t="s">
        <v>137</v>
      </c>
      <c r="AH331" s="149">
        <v>0</v>
      </c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1" x14ac:dyDescent="0.25">
      <c r="A332" s="156"/>
      <c r="B332" s="157"/>
      <c r="C332" s="186" t="s">
        <v>325</v>
      </c>
      <c r="D332" s="159"/>
      <c r="E332" s="160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49"/>
      <c r="Z332" s="149"/>
      <c r="AA332" s="149"/>
      <c r="AB332" s="149"/>
      <c r="AC332" s="149"/>
      <c r="AD332" s="149"/>
      <c r="AE332" s="149"/>
      <c r="AF332" s="149"/>
      <c r="AG332" s="149" t="s">
        <v>137</v>
      </c>
      <c r="AH332" s="149">
        <v>0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1" x14ac:dyDescent="0.25">
      <c r="A333" s="156"/>
      <c r="B333" s="157"/>
      <c r="C333" s="186" t="s">
        <v>331</v>
      </c>
      <c r="D333" s="159"/>
      <c r="E333" s="160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49"/>
      <c r="Z333" s="149"/>
      <c r="AA333" s="149"/>
      <c r="AB333" s="149"/>
      <c r="AC333" s="149"/>
      <c r="AD333" s="149"/>
      <c r="AE333" s="149"/>
      <c r="AF333" s="149"/>
      <c r="AG333" s="149" t="s">
        <v>137</v>
      </c>
      <c r="AH333" s="149">
        <v>0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1" x14ac:dyDescent="0.25">
      <c r="A334" s="156"/>
      <c r="B334" s="157"/>
      <c r="C334" s="193" t="s">
        <v>202</v>
      </c>
      <c r="D334" s="191"/>
      <c r="E334" s="192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49"/>
      <c r="Z334" s="149"/>
      <c r="AA334" s="149"/>
      <c r="AB334" s="149"/>
      <c r="AC334" s="149"/>
      <c r="AD334" s="149"/>
      <c r="AE334" s="149"/>
      <c r="AF334" s="149"/>
      <c r="AG334" s="149" t="s">
        <v>137</v>
      </c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1" x14ac:dyDescent="0.25">
      <c r="A335" s="156"/>
      <c r="B335" s="157"/>
      <c r="C335" s="194" t="s">
        <v>390</v>
      </c>
      <c r="D335" s="191"/>
      <c r="E335" s="192">
        <v>10</v>
      </c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49"/>
      <c r="Z335" s="149"/>
      <c r="AA335" s="149"/>
      <c r="AB335" s="149"/>
      <c r="AC335" s="149"/>
      <c r="AD335" s="149"/>
      <c r="AE335" s="149"/>
      <c r="AF335" s="149"/>
      <c r="AG335" s="149" t="s">
        <v>137</v>
      </c>
      <c r="AH335" s="149">
        <v>2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1" x14ac:dyDescent="0.25">
      <c r="A336" s="156"/>
      <c r="B336" s="157"/>
      <c r="C336" s="193" t="s">
        <v>204</v>
      </c>
      <c r="D336" s="191"/>
      <c r="E336" s="192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49"/>
      <c r="Z336" s="149"/>
      <c r="AA336" s="149"/>
      <c r="AB336" s="149"/>
      <c r="AC336" s="149"/>
      <c r="AD336" s="149"/>
      <c r="AE336" s="149"/>
      <c r="AF336" s="149"/>
      <c r="AG336" s="149" t="s">
        <v>137</v>
      </c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1" x14ac:dyDescent="0.25">
      <c r="A337" s="156"/>
      <c r="B337" s="157"/>
      <c r="C337" s="186" t="s">
        <v>391</v>
      </c>
      <c r="D337" s="159"/>
      <c r="E337" s="160">
        <v>10.199999999999999</v>
      </c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49"/>
      <c r="Z337" s="149"/>
      <c r="AA337" s="149"/>
      <c r="AB337" s="149"/>
      <c r="AC337" s="149"/>
      <c r="AD337" s="149"/>
      <c r="AE337" s="149"/>
      <c r="AF337" s="149"/>
      <c r="AG337" s="149" t="s">
        <v>137</v>
      </c>
      <c r="AH337" s="149">
        <v>0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ht="20.399999999999999" outlineLevel="1" x14ac:dyDescent="0.25">
      <c r="A338" s="168">
        <v>51</v>
      </c>
      <c r="B338" s="169" t="s">
        <v>392</v>
      </c>
      <c r="C338" s="185" t="s">
        <v>393</v>
      </c>
      <c r="D338" s="170" t="s">
        <v>357</v>
      </c>
      <c r="E338" s="171">
        <v>10.199999999999999</v>
      </c>
      <c r="F338" s="172"/>
      <c r="G338" s="173">
        <f>ROUND(E338*F338,2)</f>
        <v>0</v>
      </c>
      <c r="H338" s="172"/>
      <c r="I338" s="173">
        <f>ROUND(E338*H338,2)</f>
        <v>0</v>
      </c>
      <c r="J338" s="172"/>
      <c r="K338" s="173">
        <f>ROUND(E338*J338,2)</f>
        <v>0</v>
      </c>
      <c r="L338" s="173">
        <v>21</v>
      </c>
      <c r="M338" s="173">
        <f>G338*(1+L338/100)</f>
        <v>0</v>
      </c>
      <c r="N338" s="173">
        <v>6.4000000000000001E-2</v>
      </c>
      <c r="O338" s="173">
        <f>ROUND(E338*N338,2)</f>
        <v>0.65</v>
      </c>
      <c r="P338" s="173">
        <v>0</v>
      </c>
      <c r="Q338" s="173">
        <f>ROUND(E338*P338,2)</f>
        <v>0</v>
      </c>
      <c r="R338" s="173" t="s">
        <v>260</v>
      </c>
      <c r="S338" s="173" t="s">
        <v>158</v>
      </c>
      <c r="T338" s="174" t="s">
        <v>158</v>
      </c>
      <c r="U338" s="158">
        <v>0</v>
      </c>
      <c r="V338" s="158">
        <f>ROUND(E338*U338,2)</f>
        <v>0</v>
      </c>
      <c r="W338" s="158"/>
      <c r="X338" s="158" t="s">
        <v>261</v>
      </c>
      <c r="Y338" s="149"/>
      <c r="Z338" s="149"/>
      <c r="AA338" s="149"/>
      <c r="AB338" s="149"/>
      <c r="AC338" s="149"/>
      <c r="AD338" s="149"/>
      <c r="AE338" s="149"/>
      <c r="AF338" s="149"/>
      <c r="AG338" s="149" t="s">
        <v>262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1" x14ac:dyDescent="0.25">
      <c r="A339" s="156"/>
      <c r="B339" s="157"/>
      <c r="C339" s="186" t="s">
        <v>189</v>
      </c>
      <c r="D339" s="159"/>
      <c r="E339" s="160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49"/>
      <c r="Z339" s="149"/>
      <c r="AA339" s="149"/>
      <c r="AB339" s="149"/>
      <c r="AC339" s="149"/>
      <c r="AD339" s="149"/>
      <c r="AE339" s="149"/>
      <c r="AF339" s="149"/>
      <c r="AG339" s="149" t="s">
        <v>137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1" x14ac:dyDescent="0.25">
      <c r="A340" s="156"/>
      <c r="B340" s="157"/>
      <c r="C340" s="186" t="s">
        <v>325</v>
      </c>
      <c r="D340" s="159"/>
      <c r="E340" s="160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49"/>
      <c r="Z340" s="149"/>
      <c r="AA340" s="149"/>
      <c r="AB340" s="149"/>
      <c r="AC340" s="149"/>
      <c r="AD340" s="149"/>
      <c r="AE340" s="149"/>
      <c r="AF340" s="149"/>
      <c r="AG340" s="149" t="s">
        <v>137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1" x14ac:dyDescent="0.25">
      <c r="A341" s="156"/>
      <c r="B341" s="157"/>
      <c r="C341" s="186" t="s">
        <v>330</v>
      </c>
      <c r="D341" s="159"/>
      <c r="E341" s="160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49"/>
      <c r="Z341" s="149"/>
      <c r="AA341" s="149"/>
      <c r="AB341" s="149"/>
      <c r="AC341" s="149"/>
      <c r="AD341" s="149"/>
      <c r="AE341" s="149"/>
      <c r="AF341" s="149"/>
      <c r="AG341" s="149" t="s">
        <v>137</v>
      </c>
      <c r="AH341" s="149">
        <v>0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1" x14ac:dyDescent="0.25">
      <c r="A342" s="156"/>
      <c r="B342" s="157"/>
      <c r="C342" s="193" t="s">
        <v>202</v>
      </c>
      <c r="D342" s="191"/>
      <c r="E342" s="192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49"/>
      <c r="Z342" s="149"/>
      <c r="AA342" s="149"/>
      <c r="AB342" s="149"/>
      <c r="AC342" s="149"/>
      <c r="AD342" s="149"/>
      <c r="AE342" s="149"/>
      <c r="AF342" s="149"/>
      <c r="AG342" s="149" t="s">
        <v>137</v>
      </c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1" x14ac:dyDescent="0.25">
      <c r="A343" s="156"/>
      <c r="B343" s="157"/>
      <c r="C343" s="194" t="s">
        <v>390</v>
      </c>
      <c r="D343" s="191"/>
      <c r="E343" s="192">
        <v>10</v>
      </c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49"/>
      <c r="Z343" s="149"/>
      <c r="AA343" s="149"/>
      <c r="AB343" s="149"/>
      <c r="AC343" s="149"/>
      <c r="AD343" s="149"/>
      <c r="AE343" s="149"/>
      <c r="AF343" s="149"/>
      <c r="AG343" s="149" t="s">
        <v>137</v>
      </c>
      <c r="AH343" s="149">
        <v>2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1" x14ac:dyDescent="0.25">
      <c r="A344" s="156"/>
      <c r="B344" s="157"/>
      <c r="C344" s="193" t="s">
        <v>204</v>
      </c>
      <c r="D344" s="191"/>
      <c r="E344" s="192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49"/>
      <c r="Z344" s="149"/>
      <c r="AA344" s="149"/>
      <c r="AB344" s="149"/>
      <c r="AC344" s="149"/>
      <c r="AD344" s="149"/>
      <c r="AE344" s="149"/>
      <c r="AF344" s="149"/>
      <c r="AG344" s="149" t="s">
        <v>137</v>
      </c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1" x14ac:dyDescent="0.25">
      <c r="A345" s="156"/>
      <c r="B345" s="157"/>
      <c r="C345" s="186" t="s">
        <v>391</v>
      </c>
      <c r="D345" s="159"/>
      <c r="E345" s="160">
        <v>10.199999999999999</v>
      </c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49"/>
      <c r="Z345" s="149"/>
      <c r="AA345" s="149"/>
      <c r="AB345" s="149"/>
      <c r="AC345" s="149"/>
      <c r="AD345" s="149"/>
      <c r="AE345" s="149"/>
      <c r="AF345" s="149"/>
      <c r="AG345" s="149" t="s">
        <v>137</v>
      </c>
      <c r="AH345" s="149">
        <v>0</v>
      </c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x14ac:dyDescent="0.25">
      <c r="A346" s="162" t="s">
        <v>127</v>
      </c>
      <c r="B346" s="163" t="s">
        <v>89</v>
      </c>
      <c r="C346" s="184" t="s">
        <v>90</v>
      </c>
      <c r="D346" s="164"/>
      <c r="E346" s="165"/>
      <c r="F346" s="166"/>
      <c r="G346" s="166">
        <f>SUMIF(AG347:AG362,"&lt;&gt;NOR",G347:G362)</f>
        <v>0</v>
      </c>
      <c r="H346" s="166"/>
      <c r="I346" s="166">
        <f>SUM(I347:I362)</f>
        <v>0</v>
      </c>
      <c r="J346" s="166"/>
      <c r="K346" s="166">
        <f>SUM(K347:K362)</f>
        <v>0</v>
      </c>
      <c r="L346" s="166"/>
      <c r="M346" s="166">
        <f>SUM(M347:M362)</f>
        <v>0</v>
      </c>
      <c r="N346" s="166"/>
      <c r="O346" s="166">
        <f>SUM(O347:O362)</f>
        <v>16.98</v>
      </c>
      <c r="P346" s="166"/>
      <c r="Q346" s="166">
        <f>SUM(Q347:Q362)</f>
        <v>1.4</v>
      </c>
      <c r="R346" s="166"/>
      <c r="S346" s="166"/>
      <c r="T346" s="167"/>
      <c r="U346" s="161"/>
      <c r="V346" s="161">
        <f>SUM(V347:V362)</f>
        <v>0</v>
      </c>
      <c r="W346" s="161"/>
      <c r="X346" s="161"/>
      <c r="AG346" t="s">
        <v>128</v>
      </c>
    </row>
    <row r="347" spans="1:60" outlineLevel="1" x14ac:dyDescent="0.25">
      <c r="A347" s="168">
        <v>52</v>
      </c>
      <c r="B347" s="169" t="s">
        <v>394</v>
      </c>
      <c r="C347" s="185" t="s">
        <v>395</v>
      </c>
      <c r="D347" s="170" t="s">
        <v>357</v>
      </c>
      <c r="E347" s="171">
        <v>5</v>
      </c>
      <c r="F347" s="172"/>
      <c r="G347" s="173">
        <f>ROUND(E347*F347,2)</f>
        <v>0</v>
      </c>
      <c r="H347" s="172"/>
      <c r="I347" s="173">
        <f>ROUND(E347*H347,2)</f>
        <v>0</v>
      </c>
      <c r="J347" s="172"/>
      <c r="K347" s="173">
        <f>ROUND(E347*J347,2)</f>
        <v>0</v>
      </c>
      <c r="L347" s="173">
        <v>21</v>
      </c>
      <c r="M347" s="173">
        <f>G347*(1+L347/100)</f>
        <v>0</v>
      </c>
      <c r="N347" s="173">
        <v>0.1</v>
      </c>
      <c r="O347" s="173">
        <f>ROUND(E347*N347,2)</f>
        <v>0.5</v>
      </c>
      <c r="P347" s="173">
        <v>0</v>
      </c>
      <c r="Q347" s="173">
        <f>ROUND(E347*P347,2)</f>
        <v>0</v>
      </c>
      <c r="R347" s="173"/>
      <c r="S347" s="173" t="s">
        <v>132</v>
      </c>
      <c r="T347" s="174" t="s">
        <v>133</v>
      </c>
      <c r="U347" s="158">
        <v>0</v>
      </c>
      <c r="V347" s="158">
        <f>ROUND(E347*U347,2)</f>
        <v>0</v>
      </c>
      <c r="W347" s="158"/>
      <c r="X347" s="158" t="s">
        <v>177</v>
      </c>
      <c r="Y347" s="149"/>
      <c r="Z347" s="149"/>
      <c r="AA347" s="149"/>
      <c r="AB347" s="149"/>
      <c r="AC347" s="149"/>
      <c r="AD347" s="149"/>
      <c r="AE347" s="149"/>
      <c r="AF347" s="149"/>
      <c r="AG347" s="149" t="s">
        <v>178</v>
      </c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1" x14ac:dyDescent="0.25">
      <c r="A348" s="156"/>
      <c r="B348" s="157"/>
      <c r="C348" s="186" t="s">
        <v>396</v>
      </c>
      <c r="D348" s="159"/>
      <c r="E348" s="160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49"/>
      <c r="Z348" s="149"/>
      <c r="AA348" s="149"/>
      <c r="AB348" s="149"/>
      <c r="AC348" s="149"/>
      <c r="AD348" s="149"/>
      <c r="AE348" s="149"/>
      <c r="AF348" s="149"/>
      <c r="AG348" s="149" t="s">
        <v>137</v>
      </c>
      <c r="AH348" s="149">
        <v>0</v>
      </c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1" x14ac:dyDescent="0.25">
      <c r="A349" s="156"/>
      <c r="B349" s="157"/>
      <c r="C349" s="186" t="s">
        <v>189</v>
      </c>
      <c r="D349" s="159"/>
      <c r="E349" s="160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49"/>
      <c r="Z349" s="149"/>
      <c r="AA349" s="149"/>
      <c r="AB349" s="149"/>
      <c r="AC349" s="149"/>
      <c r="AD349" s="149"/>
      <c r="AE349" s="149"/>
      <c r="AF349" s="149"/>
      <c r="AG349" s="149" t="s">
        <v>137</v>
      </c>
      <c r="AH349" s="149">
        <v>0</v>
      </c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1" x14ac:dyDescent="0.25">
      <c r="A350" s="156"/>
      <c r="B350" s="157"/>
      <c r="C350" s="186" t="s">
        <v>397</v>
      </c>
      <c r="D350" s="159"/>
      <c r="E350" s="160">
        <v>5</v>
      </c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49"/>
      <c r="Z350" s="149"/>
      <c r="AA350" s="149"/>
      <c r="AB350" s="149"/>
      <c r="AC350" s="149"/>
      <c r="AD350" s="149"/>
      <c r="AE350" s="149"/>
      <c r="AF350" s="149"/>
      <c r="AG350" s="149" t="s">
        <v>137</v>
      </c>
      <c r="AH350" s="149">
        <v>0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1" x14ac:dyDescent="0.25">
      <c r="A351" s="168">
        <v>53</v>
      </c>
      <c r="B351" s="169" t="s">
        <v>398</v>
      </c>
      <c r="C351" s="185" t="s">
        <v>399</v>
      </c>
      <c r="D351" s="170" t="s">
        <v>357</v>
      </c>
      <c r="E351" s="171">
        <v>1</v>
      </c>
      <c r="F351" s="172"/>
      <c r="G351" s="173">
        <f>ROUND(E351*F351,2)</f>
        <v>0</v>
      </c>
      <c r="H351" s="172"/>
      <c r="I351" s="173">
        <f>ROUND(E351*H351,2)</f>
        <v>0</v>
      </c>
      <c r="J351" s="172"/>
      <c r="K351" s="173">
        <f>ROUND(E351*J351,2)</f>
        <v>0</v>
      </c>
      <c r="L351" s="173">
        <v>21</v>
      </c>
      <c r="M351" s="173">
        <f>G351*(1+L351/100)</f>
        <v>0</v>
      </c>
      <c r="N351" s="173">
        <v>0.2</v>
      </c>
      <c r="O351" s="173">
        <f>ROUND(E351*N351,2)</f>
        <v>0.2</v>
      </c>
      <c r="P351" s="173">
        <v>0</v>
      </c>
      <c r="Q351" s="173">
        <f>ROUND(E351*P351,2)</f>
        <v>0</v>
      </c>
      <c r="R351" s="173"/>
      <c r="S351" s="173" t="s">
        <v>132</v>
      </c>
      <c r="T351" s="174" t="s">
        <v>133</v>
      </c>
      <c r="U351" s="158">
        <v>0</v>
      </c>
      <c r="V351" s="158">
        <f>ROUND(E351*U351,2)</f>
        <v>0</v>
      </c>
      <c r="W351" s="158"/>
      <c r="X351" s="158" t="s">
        <v>177</v>
      </c>
      <c r="Y351" s="149"/>
      <c r="Z351" s="149"/>
      <c r="AA351" s="149"/>
      <c r="AB351" s="149"/>
      <c r="AC351" s="149"/>
      <c r="AD351" s="149"/>
      <c r="AE351" s="149"/>
      <c r="AF351" s="149"/>
      <c r="AG351" s="149" t="s">
        <v>178</v>
      </c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1" x14ac:dyDescent="0.25">
      <c r="A352" s="156"/>
      <c r="B352" s="157"/>
      <c r="C352" s="186" t="s">
        <v>396</v>
      </c>
      <c r="D352" s="159"/>
      <c r="E352" s="160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49"/>
      <c r="Z352" s="149"/>
      <c r="AA352" s="149"/>
      <c r="AB352" s="149"/>
      <c r="AC352" s="149"/>
      <c r="AD352" s="149"/>
      <c r="AE352" s="149"/>
      <c r="AF352" s="149"/>
      <c r="AG352" s="149" t="s">
        <v>137</v>
      </c>
      <c r="AH352" s="149">
        <v>0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1" x14ac:dyDescent="0.25">
      <c r="A353" s="156"/>
      <c r="B353" s="157"/>
      <c r="C353" s="186" t="s">
        <v>189</v>
      </c>
      <c r="D353" s="159"/>
      <c r="E353" s="160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49"/>
      <c r="Z353" s="149"/>
      <c r="AA353" s="149"/>
      <c r="AB353" s="149"/>
      <c r="AC353" s="149"/>
      <c r="AD353" s="149"/>
      <c r="AE353" s="149"/>
      <c r="AF353" s="149"/>
      <c r="AG353" s="149" t="s">
        <v>137</v>
      </c>
      <c r="AH353" s="149">
        <v>0</v>
      </c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1" x14ac:dyDescent="0.25">
      <c r="A354" s="156"/>
      <c r="B354" s="157"/>
      <c r="C354" s="186" t="s">
        <v>138</v>
      </c>
      <c r="D354" s="159"/>
      <c r="E354" s="160">
        <v>1</v>
      </c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49"/>
      <c r="Z354" s="149"/>
      <c r="AA354" s="149"/>
      <c r="AB354" s="149"/>
      <c r="AC354" s="149"/>
      <c r="AD354" s="149"/>
      <c r="AE354" s="149"/>
      <c r="AF354" s="149"/>
      <c r="AG354" s="149" t="s">
        <v>137</v>
      </c>
      <c r="AH354" s="149">
        <v>0</v>
      </c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outlineLevel="1" x14ac:dyDescent="0.25">
      <c r="A355" s="168">
        <v>54</v>
      </c>
      <c r="B355" s="169" t="s">
        <v>400</v>
      </c>
      <c r="C355" s="185" t="s">
        <v>401</v>
      </c>
      <c r="D355" s="170" t="s">
        <v>357</v>
      </c>
      <c r="E355" s="171">
        <v>7</v>
      </c>
      <c r="F355" s="172"/>
      <c r="G355" s="173">
        <f>ROUND(E355*F355,2)</f>
        <v>0</v>
      </c>
      <c r="H355" s="172"/>
      <c r="I355" s="173">
        <f>ROUND(E355*H355,2)</f>
        <v>0</v>
      </c>
      <c r="J355" s="172"/>
      <c r="K355" s="173">
        <f>ROUND(E355*J355,2)</f>
        <v>0</v>
      </c>
      <c r="L355" s="173">
        <v>21</v>
      </c>
      <c r="M355" s="173">
        <f>G355*(1+L355/100)</f>
        <v>0</v>
      </c>
      <c r="N355" s="173">
        <v>0.2</v>
      </c>
      <c r="O355" s="173">
        <f>ROUND(E355*N355,2)</f>
        <v>1.4</v>
      </c>
      <c r="P355" s="173">
        <v>0.2</v>
      </c>
      <c r="Q355" s="173">
        <f>ROUND(E355*P355,2)</f>
        <v>1.4</v>
      </c>
      <c r="R355" s="173"/>
      <c r="S355" s="173" t="s">
        <v>132</v>
      </c>
      <c r="T355" s="174" t="s">
        <v>133</v>
      </c>
      <c r="U355" s="158">
        <v>0</v>
      </c>
      <c r="V355" s="158">
        <f>ROUND(E355*U355,2)</f>
        <v>0</v>
      </c>
      <c r="W355" s="158"/>
      <c r="X355" s="158" t="s">
        <v>177</v>
      </c>
      <c r="Y355" s="149"/>
      <c r="Z355" s="149"/>
      <c r="AA355" s="149"/>
      <c r="AB355" s="149"/>
      <c r="AC355" s="149"/>
      <c r="AD355" s="149"/>
      <c r="AE355" s="149"/>
      <c r="AF355" s="149"/>
      <c r="AG355" s="149" t="s">
        <v>178</v>
      </c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1" x14ac:dyDescent="0.25">
      <c r="A356" s="156"/>
      <c r="B356" s="157"/>
      <c r="C356" s="186" t="s">
        <v>396</v>
      </c>
      <c r="D356" s="159"/>
      <c r="E356" s="160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49"/>
      <c r="Z356" s="149"/>
      <c r="AA356" s="149"/>
      <c r="AB356" s="149"/>
      <c r="AC356" s="149"/>
      <c r="AD356" s="149"/>
      <c r="AE356" s="149"/>
      <c r="AF356" s="149"/>
      <c r="AG356" s="149" t="s">
        <v>137</v>
      </c>
      <c r="AH356" s="149">
        <v>0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1" x14ac:dyDescent="0.25">
      <c r="A357" s="156"/>
      <c r="B357" s="157"/>
      <c r="C357" s="186" t="s">
        <v>189</v>
      </c>
      <c r="D357" s="159"/>
      <c r="E357" s="160"/>
      <c r="F357" s="158"/>
      <c r="G357" s="158"/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49"/>
      <c r="Z357" s="149"/>
      <c r="AA357" s="149"/>
      <c r="AB357" s="149"/>
      <c r="AC357" s="149"/>
      <c r="AD357" s="149"/>
      <c r="AE357" s="149"/>
      <c r="AF357" s="149"/>
      <c r="AG357" s="149" t="s">
        <v>137</v>
      </c>
      <c r="AH357" s="149">
        <v>0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1" x14ac:dyDescent="0.25">
      <c r="A358" s="156"/>
      <c r="B358" s="157"/>
      <c r="C358" s="186" t="s">
        <v>402</v>
      </c>
      <c r="D358" s="159"/>
      <c r="E358" s="160">
        <v>7</v>
      </c>
      <c r="F358" s="158"/>
      <c r="G358" s="158"/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49"/>
      <c r="Z358" s="149"/>
      <c r="AA358" s="149"/>
      <c r="AB358" s="149"/>
      <c r="AC358" s="149"/>
      <c r="AD358" s="149"/>
      <c r="AE358" s="149"/>
      <c r="AF358" s="149"/>
      <c r="AG358" s="149" t="s">
        <v>137</v>
      </c>
      <c r="AH358" s="149">
        <v>0</v>
      </c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1" x14ac:dyDescent="0.25">
      <c r="A359" s="168">
        <v>55</v>
      </c>
      <c r="B359" s="169" t="s">
        <v>403</v>
      </c>
      <c r="C359" s="185" t="s">
        <v>404</v>
      </c>
      <c r="D359" s="170" t="s">
        <v>175</v>
      </c>
      <c r="E359" s="171">
        <v>6.2</v>
      </c>
      <c r="F359" s="172"/>
      <c r="G359" s="173">
        <f>ROUND(E359*F359,2)</f>
        <v>0</v>
      </c>
      <c r="H359" s="172"/>
      <c r="I359" s="173">
        <f>ROUND(E359*H359,2)</f>
        <v>0</v>
      </c>
      <c r="J359" s="172"/>
      <c r="K359" s="173">
        <f>ROUND(E359*J359,2)</f>
        <v>0</v>
      </c>
      <c r="L359" s="173">
        <v>21</v>
      </c>
      <c r="M359" s="173">
        <f>G359*(1+L359/100)</f>
        <v>0</v>
      </c>
      <c r="N359" s="173">
        <v>2.4</v>
      </c>
      <c r="O359" s="173">
        <f>ROUND(E359*N359,2)</f>
        <v>14.88</v>
      </c>
      <c r="P359" s="173">
        <v>0</v>
      </c>
      <c r="Q359" s="173">
        <f>ROUND(E359*P359,2)</f>
        <v>0</v>
      </c>
      <c r="R359" s="173"/>
      <c r="S359" s="173" t="s">
        <v>132</v>
      </c>
      <c r="T359" s="174" t="s">
        <v>133</v>
      </c>
      <c r="U359" s="158">
        <v>0</v>
      </c>
      <c r="V359" s="158">
        <f>ROUND(E359*U359,2)</f>
        <v>0</v>
      </c>
      <c r="W359" s="158"/>
      <c r="X359" s="158" t="s">
        <v>177</v>
      </c>
      <c r="Y359" s="149"/>
      <c r="Z359" s="149"/>
      <c r="AA359" s="149"/>
      <c r="AB359" s="149"/>
      <c r="AC359" s="149"/>
      <c r="AD359" s="149"/>
      <c r="AE359" s="149"/>
      <c r="AF359" s="149"/>
      <c r="AG359" s="149" t="s">
        <v>178</v>
      </c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1" x14ac:dyDescent="0.25">
      <c r="A360" s="156"/>
      <c r="B360" s="157"/>
      <c r="C360" s="186" t="s">
        <v>396</v>
      </c>
      <c r="D360" s="159"/>
      <c r="E360" s="160"/>
      <c r="F360" s="158"/>
      <c r="G360" s="158"/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49"/>
      <c r="Z360" s="149"/>
      <c r="AA360" s="149"/>
      <c r="AB360" s="149"/>
      <c r="AC360" s="149"/>
      <c r="AD360" s="149"/>
      <c r="AE360" s="149"/>
      <c r="AF360" s="149"/>
      <c r="AG360" s="149" t="s">
        <v>137</v>
      </c>
      <c r="AH360" s="149">
        <v>0</v>
      </c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1" x14ac:dyDescent="0.25">
      <c r="A361" s="156"/>
      <c r="B361" s="157"/>
      <c r="C361" s="186" t="s">
        <v>189</v>
      </c>
      <c r="D361" s="159"/>
      <c r="E361" s="160"/>
      <c r="F361" s="158"/>
      <c r="G361" s="158"/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49"/>
      <c r="Z361" s="149"/>
      <c r="AA361" s="149"/>
      <c r="AB361" s="149"/>
      <c r="AC361" s="149"/>
      <c r="AD361" s="149"/>
      <c r="AE361" s="149"/>
      <c r="AF361" s="149"/>
      <c r="AG361" s="149" t="s">
        <v>137</v>
      </c>
      <c r="AH361" s="149">
        <v>0</v>
      </c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1" x14ac:dyDescent="0.25">
      <c r="A362" s="156"/>
      <c r="B362" s="157"/>
      <c r="C362" s="186" t="s">
        <v>405</v>
      </c>
      <c r="D362" s="159"/>
      <c r="E362" s="160">
        <v>6.2</v>
      </c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49"/>
      <c r="Z362" s="149"/>
      <c r="AA362" s="149"/>
      <c r="AB362" s="149"/>
      <c r="AC362" s="149"/>
      <c r="AD362" s="149"/>
      <c r="AE362" s="149"/>
      <c r="AF362" s="149"/>
      <c r="AG362" s="149" t="s">
        <v>137</v>
      </c>
      <c r="AH362" s="149">
        <v>0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x14ac:dyDescent="0.25">
      <c r="A363" s="162" t="s">
        <v>127</v>
      </c>
      <c r="B363" s="163" t="s">
        <v>91</v>
      </c>
      <c r="C363" s="184" t="s">
        <v>92</v>
      </c>
      <c r="D363" s="164"/>
      <c r="E363" s="165"/>
      <c r="F363" s="166"/>
      <c r="G363" s="166">
        <f>SUMIF(AG364:AG369,"&lt;&gt;NOR",G364:G369)</f>
        <v>0</v>
      </c>
      <c r="H363" s="166"/>
      <c r="I363" s="166">
        <f>SUM(I364:I369)</f>
        <v>0</v>
      </c>
      <c r="J363" s="166"/>
      <c r="K363" s="166">
        <f>SUM(K364:K369)</f>
        <v>0</v>
      </c>
      <c r="L363" s="166"/>
      <c r="M363" s="166">
        <f>SUM(M364:M369)</f>
        <v>0</v>
      </c>
      <c r="N363" s="166"/>
      <c r="O363" s="166">
        <f>SUM(O364:O369)</f>
        <v>0</v>
      </c>
      <c r="P363" s="166"/>
      <c r="Q363" s="166">
        <f>SUM(Q364:Q369)</f>
        <v>0</v>
      </c>
      <c r="R363" s="166"/>
      <c r="S363" s="166"/>
      <c r="T363" s="167"/>
      <c r="U363" s="161"/>
      <c r="V363" s="161">
        <f>SUM(V364:V369)</f>
        <v>276.83999999999997</v>
      </c>
      <c r="W363" s="161"/>
      <c r="X363" s="161"/>
      <c r="AG363" t="s">
        <v>128</v>
      </c>
    </row>
    <row r="364" spans="1:60" outlineLevel="1" x14ac:dyDescent="0.25">
      <c r="A364" s="168">
        <v>56</v>
      </c>
      <c r="B364" s="169" t="s">
        <v>406</v>
      </c>
      <c r="C364" s="185" t="s">
        <v>407</v>
      </c>
      <c r="D364" s="170" t="s">
        <v>233</v>
      </c>
      <c r="E364" s="171">
        <v>709.84649000000002</v>
      </c>
      <c r="F364" s="172"/>
      <c r="G364" s="173">
        <f>ROUND(E364*F364,2)</f>
        <v>0</v>
      </c>
      <c r="H364" s="172"/>
      <c r="I364" s="173">
        <f>ROUND(E364*H364,2)</f>
        <v>0</v>
      </c>
      <c r="J364" s="172"/>
      <c r="K364" s="173">
        <f>ROUND(E364*J364,2)</f>
        <v>0</v>
      </c>
      <c r="L364" s="173">
        <v>21</v>
      </c>
      <c r="M364" s="173">
        <f>G364*(1+L364/100)</f>
        <v>0</v>
      </c>
      <c r="N364" s="173">
        <v>0</v>
      </c>
      <c r="O364" s="173">
        <f>ROUND(E364*N364,2)</f>
        <v>0</v>
      </c>
      <c r="P364" s="173">
        <v>0</v>
      </c>
      <c r="Q364" s="173">
        <f>ROUND(E364*P364,2)</f>
        <v>0</v>
      </c>
      <c r="R364" s="173" t="s">
        <v>266</v>
      </c>
      <c r="S364" s="173" t="s">
        <v>158</v>
      </c>
      <c r="T364" s="174" t="s">
        <v>158</v>
      </c>
      <c r="U364" s="158">
        <v>0.39</v>
      </c>
      <c r="V364" s="158">
        <f>ROUND(E364*U364,2)</f>
        <v>276.83999999999997</v>
      </c>
      <c r="W364" s="158"/>
      <c r="X364" s="158" t="s">
        <v>408</v>
      </c>
      <c r="Y364" s="149"/>
      <c r="Z364" s="149"/>
      <c r="AA364" s="149"/>
      <c r="AB364" s="149"/>
      <c r="AC364" s="149"/>
      <c r="AD364" s="149"/>
      <c r="AE364" s="149"/>
      <c r="AF364" s="149"/>
      <c r="AG364" s="149" t="s">
        <v>409</v>
      </c>
      <c r="AH364" s="149"/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1" x14ac:dyDescent="0.25">
      <c r="A365" s="156"/>
      <c r="B365" s="157"/>
      <c r="C365" s="260" t="s">
        <v>410</v>
      </c>
      <c r="D365" s="261"/>
      <c r="E365" s="261"/>
      <c r="F365" s="261"/>
      <c r="G365" s="261"/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49"/>
      <c r="Z365" s="149"/>
      <c r="AA365" s="149"/>
      <c r="AB365" s="149"/>
      <c r="AC365" s="149"/>
      <c r="AD365" s="149"/>
      <c r="AE365" s="149"/>
      <c r="AF365" s="149"/>
      <c r="AG365" s="149" t="s">
        <v>180</v>
      </c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1" x14ac:dyDescent="0.25">
      <c r="A366" s="156"/>
      <c r="B366" s="157"/>
      <c r="C366" s="186" t="s">
        <v>411</v>
      </c>
      <c r="D366" s="159"/>
      <c r="E366" s="160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49"/>
      <c r="Z366" s="149"/>
      <c r="AA366" s="149"/>
      <c r="AB366" s="149"/>
      <c r="AC366" s="149"/>
      <c r="AD366" s="149"/>
      <c r="AE366" s="149"/>
      <c r="AF366" s="149"/>
      <c r="AG366" s="149" t="s">
        <v>137</v>
      </c>
      <c r="AH366" s="149">
        <v>0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ht="20.399999999999999" outlineLevel="1" x14ac:dyDescent="0.25">
      <c r="A367" s="156"/>
      <c r="B367" s="157"/>
      <c r="C367" s="186" t="s">
        <v>412</v>
      </c>
      <c r="D367" s="159"/>
      <c r="E367" s="160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49"/>
      <c r="Z367" s="149"/>
      <c r="AA367" s="149"/>
      <c r="AB367" s="149"/>
      <c r="AC367" s="149"/>
      <c r="AD367" s="149"/>
      <c r="AE367" s="149"/>
      <c r="AF367" s="149"/>
      <c r="AG367" s="149" t="s">
        <v>137</v>
      </c>
      <c r="AH367" s="149">
        <v>0</v>
      </c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outlineLevel="1" x14ac:dyDescent="0.25">
      <c r="A368" s="156"/>
      <c r="B368" s="157"/>
      <c r="C368" s="186" t="s">
        <v>413</v>
      </c>
      <c r="D368" s="159"/>
      <c r="E368" s="160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49"/>
      <c r="Z368" s="149"/>
      <c r="AA368" s="149"/>
      <c r="AB368" s="149"/>
      <c r="AC368" s="149"/>
      <c r="AD368" s="149"/>
      <c r="AE368" s="149"/>
      <c r="AF368" s="149"/>
      <c r="AG368" s="149" t="s">
        <v>137</v>
      </c>
      <c r="AH368" s="149">
        <v>0</v>
      </c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outlineLevel="1" x14ac:dyDescent="0.25">
      <c r="A369" s="156"/>
      <c r="B369" s="157"/>
      <c r="C369" s="186" t="s">
        <v>414</v>
      </c>
      <c r="D369" s="159"/>
      <c r="E369" s="160">
        <v>709.84649000000002</v>
      </c>
      <c r="F369" s="158"/>
      <c r="G369" s="158"/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49"/>
      <c r="Z369" s="149"/>
      <c r="AA369" s="149"/>
      <c r="AB369" s="149"/>
      <c r="AC369" s="149"/>
      <c r="AD369" s="149"/>
      <c r="AE369" s="149"/>
      <c r="AF369" s="149"/>
      <c r="AG369" s="149" t="s">
        <v>137</v>
      </c>
      <c r="AH369" s="149">
        <v>0</v>
      </c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x14ac:dyDescent="0.25">
      <c r="A370" s="162" t="s">
        <v>127</v>
      </c>
      <c r="B370" s="163" t="s">
        <v>95</v>
      </c>
      <c r="C370" s="184" t="s">
        <v>96</v>
      </c>
      <c r="D370" s="164"/>
      <c r="E370" s="165"/>
      <c r="F370" s="166"/>
      <c r="G370" s="166">
        <f>SUMIF(AG371:AG387,"&lt;&gt;NOR",G371:G387)</f>
        <v>0</v>
      </c>
      <c r="H370" s="166"/>
      <c r="I370" s="166">
        <f>SUM(I371:I387)</f>
        <v>0</v>
      </c>
      <c r="J370" s="166"/>
      <c r="K370" s="166">
        <f>SUM(K371:K387)</f>
        <v>0</v>
      </c>
      <c r="L370" s="166"/>
      <c r="M370" s="166">
        <f>SUM(M371:M387)</f>
        <v>0</v>
      </c>
      <c r="N370" s="166"/>
      <c r="O370" s="166">
        <f>SUM(O371:O387)</f>
        <v>0</v>
      </c>
      <c r="P370" s="166"/>
      <c r="Q370" s="166">
        <f>SUM(Q371:Q387)</f>
        <v>0</v>
      </c>
      <c r="R370" s="166"/>
      <c r="S370" s="166"/>
      <c r="T370" s="167"/>
      <c r="U370" s="161"/>
      <c r="V370" s="161">
        <f>SUM(V371:V387)</f>
        <v>0.85</v>
      </c>
      <c r="W370" s="161"/>
      <c r="X370" s="161"/>
      <c r="AG370" t="s">
        <v>128</v>
      </c>
    </row>
    <row r="371" spans="1:60" outlineLevel="1" x14ac:dyDescent="0.25">
      <c r="A371" s="168">
        <v>57</v>
      </c>
      <c r="B371" s="169" t="s">
        <v>415</v>
      </c>
      <c r="C371" s="185" t="s">
        <v>416</v>
      </c>
      <c r="D371" s="170" t="s">
        <v>233</v>
      </c>
      <c r="E371" s="171">
        <v>1.4431099999999999</v>
      </c>
      <c r="F371" s="172"/>
      <c r="G371" s="173">
        <f>ROUND(E371*F371,2)</f>
        <v>0</v>
      </c>
      <c r="H371" s="172"/>
      <c r="I371" s="173">
        <f>ROUND(E371*H371,2)</f>
        <v>0</v>
      </c>
      <c r="J371" s="172"/>
      <c r="K371" s="173">
        <f>ROUND(E371*J371,2)</f>
        <v>0</v>
      </c>
      <c r="L371" s="173">
        <v>21</v>
      </c>
      <c r="M371" s="173">
        <f>G371*(1+L371/100)</f>
        <v>0</v>
      </c>
      <c r="N371" s="173">
        <v>0</v>
      </c>
      <c r="O371" s="173">
        <f>ROUND(E371*N371,2)</f>
        <v>0</v>
      </c>
      <c r="P371" s="173">
        <v>0</v>
      </c>
      <c r="Q371" s="173">
        <f>ROUND(E371*P371,2)</f>
        <v>0</v>
      </c>
      <c r="R371" s="173" t="s">
        <v>417</v>
      </c>
      <c r="S371" s="173" t="s">
        <v>158</v>
      </c>
      <c r="T371" s="174" t="s">
        <v>158</v>
      </c>
      <c r="U371" s="158">
        <v>0.49</v>
      </c>
      <c r="V371" s="158">
        <f>ROUND(E371*U371,2)</f>
        <v>0.71</v>
      </c>
      <c r="W371" s="158"/>
      <c r="X371" s="158" t="s">
        <v>418</v>
      </c>
      <c r="Y371" s="149"/>
      <c r="Z371" s="149"/>
      <c r="AA371" s="149"/>
      <c r="AB371" s="149"/>
      <c r="AC371" s="149"/>
      <c r="AD371" s="149"/>
      <c r="AE371" s="149"/>
      <c r="AF371" s="149"/>
      <c r="AG371" s="149" t="s">
        <v>419</v>
      </c>
      <c r="AH371" s="149"/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1" x14ac:dyDescent="0.25">
      <c r="A372" s="156"/>
      <c r="B372" s="157"/>
      <c r="C372" s="186" t="s">
        <v>420</v>
      </c>
      <c r="D372" s="159"/>
      <c r="E372" s="160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49"/>
      <c r="Z372" s="149"/>
      <c r="AA372" s="149"/>
      <c r="AB372" s="149"/>
      <c r="AC372" s="149"/>
      <c r="AD372" s="149"/>
      <c r="AE372" s="149"/>
      <c r="AF372" s="149"/>
      <c r="AG372" s="149" t="s">
        <v>137</v>
      </c>
      <c r="AH372" s="149">
        <v>0</v>
      </c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1" x14ac:dyDescent="0.25">
      <c r="A373" s="156"/>
      <c r="B373" s="157"/>
      <c r="C373" s="186" t="s">
        <v>421</v>
      </c>
      <c r="D373" s="159"/>
      <c r="E373" s="160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49"/>
      <c r="Z373" s="149"/>
      <c r="AA373" s="149"/>
      <c r="AB373" s="149"/>
      <c r="AC373" s="149"/>
      <c r="AD373" s="149"/>
      <c r="AE373" s="149"/>
      <c r="AF373" s="149"/>
      <c r="AG373" s="149" t="s">
        <v>137</v>
      </c>
      <c r="AH373" s="149">
        <v>0</v>
      </c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1" x14ac:dyDescent="0.25">
      <c r="A374" s="156"/>
      <c r="B374" s="157"/>
      <c r="C374" s="186" t="s">
        <v>422</v>
      </c>
      <c r="D374" s="159"/>
      <c r="E374" s="160">
        <v>1.4431099999999999</v>
      </c>
      <c r="F374" s="158"/>
      <c r="G374" s="158"/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49"/>
      <c r="Z374" s="149"/>
      <c r="AA374" s="149"/>
      <c r="AB374" s="149"/>
      <c r="AC374" s="149"/>
      <c r="AD374" s="149"/>
      <c r="AE374" s="149"/>
      <c r="AF374" s="149"/>
      <c r="AG374" s="149" t="s">
        <v>137</v>
      </c>
      <c r="AH374" s="149">
        <v>0</v>
      </c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1" x14ac:dyDescent="0.25">
      <c r="A375" s="168">
        <v>58</v>
      </c>
      <c r="B375" s="169" t="s">
        <v>423</v>
      </c>
      <c r="C375" s="185" t="s">
        <v>424</v>
      </c>
      <c r="D375" s="170" t="s">
        <v>233</v>
      </c>
      <c r="E375" s="171">
        <v>27.419090000000001</v>
      </c>
      <c r="F375" s="172"/>
      <c r="G375" s="173">
        <f>ROUND(E375*F375,2)</f>
        <v>0</v>
      </c>
      <c r="H375" s="172"/>
      <c r="I375" s="173">
        <f>ROUND(E375*H375,2)</f>
        <v>0</v>
      </c>
      <c r="J375" s="172"/>
      <c r="K375" s="173">
        <f>ROUND(E375*J375,2)</f>
        <v>0</v>
      </c>
      <c r="L375" s="173">
        <v>21</v>
      </c>
      <c r="M375" s="173">
        <f>G375*(1+L375/100)</f>
        <v>0</v>
      </c>
      <c r="N375" s="173">
        <v>0</v>
      </c>
      <c r="O375" s="173">
        <f>ROUND(E375*N375,2)</f>
        <v>0</v>
      </c>
      <c r="P375" s="173">
        <v>0</v>
      </c>
      <c r="Q375" s="173">
        <f>ROUND(E375*P375,2)</f>
        <v>0</v>
      </c>
      <c r="R375" s="173" t="s">
        <v>417</v>
      </c>
      <c r="S375" s="173" t="s">
        <v>158</v>
      </c>
      <c r="T375" s="174" t="s">
        <v>158</v>
      </c>
      <c r="U375" s="158">
        <v>0</v>
      </c>
      <c r="V375" s="158">
        <f>ROUND(E375*U375,2)</f>
        <v>0</v>
      </c>
      <c r="W375" s="158"/>
      <c r="X375" s="158" t="s">
        <v>418</v>
      </c>
      <c r="Y375" s="149"/>
      <c r="Z375" s="149"/>
      <c r="AA375" s="149"/>
      <c r="AB375" s="149"/>
      <c r="AC375" s="149"/>
      <c r="AD375" s="149"/>
      <c r="AE375" s="149"/>
      <c r="AF375" s="149"/>
      <c r="AG375" s="149" t="s">
        <v>419</v>
      </c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1" x14ac:dyDescent="0.25">
      <c r="A376" s="156"/>
      <c r="B376" s="157"/>
      <c r="C376" s="186" t="s">
        <v>420</v>
      </c>
      <c r="D376" s="159"/>
      <c r="E376" s="160"/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49"/>
      <c r="Z376" s="149"/>
      <c r="AA376" s="149"/>
      <c r="AB376" s="149"/>
      <c r="AC376" s="149"/>
      <c r="AD376" s="149"/>
      <c r="AE376" s="149"/>
      <c r="AF376" s="149"/>
      <c r="AG376" s="149" t="s">
        <v>137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1" x14ac:dyDescent="0.25">
      <c r="A377" s="156"/>
      <c r="B377" s="157"/>
      <c r="C377" s="186" t="s">
        <v>421</v>
      </c>
      <c r="D377" s="159"/>
      <c r="E377" s="160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158"/>
      <c r="Q377" s="158"/>
      <c r="R377" s="158"/>
      <c r="S377" s="158"/>
      <c r="T377" s="158"/>
      <c r="U377" s="158"/>
      <c r="V377" s="158"/>
      <c r="W377" s="158"/>
      <c r="X377" s="158"/>
      <c r="Y377" s="149"/>
      <c r="Z377" s="149"/>
      <c r="AA377" s="149"/>
      <c r="AB377" s="149"/>
      <c r="AC377" s="149"/>
      <c r="AD377" s="149"/>
      <c r="AE377" s="149"/>
      <c r="AF377" s="149"/>
      <c r="AG377" s="149" t="s">
        <v>137</v>
      </c>
      <c r="AH377" s="149">
        <v>0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1" x14ac:dyDescent="0.25">
      <c r="A378" s="156"/>
      <c r="B378" s="157"/>
      <c r="C378" s="186" t="s">
        <v>425</v>
      </c>
      <c r="D378" s="159"/>
      <c r="E378" s="160">
        <v>27.419090000000001</v>
      </c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8"/>
      <c r="Q378" s="158"/>
      <c r="R378" s="158"/>
      <c r="S378" s="158"/>
      <c r="T378" s="158"/>
      <c r="U378" s="158"/>
      <c r="V378" s="158"/>
      <c r="W378" s="158"/>
      <c r="X378" s="158"/>
      <c r="Y378" s="149"/>
      <c r="Z378" s="149"/>
      <c r="AA378" s="149"/>
      <c r="AB378" s="149"/>
      <c r="AC378" s="149"/>
      <c r="AD378" s="149"/>
      <c r="AE378" s="149"/>
      <c r="AF378" s="149"/>
      <c r="AG378" s="149" t="s">
        <v>137</v>
      </c>
      <c r="AH378" s="149">
        <v>0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ht="20.399999999999999" outlineLevel="1" x14ac:dyDescent="0.25">
      <c r="A379" s="168">
        <v>59</v>
      </c>
      <c r="B379" s="169" t="s">
        <v>426</v>
      </c>
      <c r="C379" s="185" t="s">
        <v>427</v>
      </c>
      <c r="D379" s="170" t="s">
        <v>233</v>
      </c>
      <c r="E379" s="171">
        <v>1.4431099999999999</v>
      </c>
      <c r="F379" s="172"/>
      <c r="G379" s="173">
        <f>ROUND(E379*F379,2)</f>
        <v>0</v>
      </c>
      <c r="H379" s="172"/>
      <c r="I379" s="173">
        <f>ROUND(E379*H379,2)</f>
        <v>0</v>
      </c>
      <c r="J379" s="172"/>
      <c r="K379" s="173">
        <f>ROUND(E379*J379,2)</f>
        <v>0</v>
      </c>
      <c r="L379" s="173">
        <v>21</v>
      </c>
      <c r="M379" s="173">
        <f>G379*(1+L379/100)</f>
        <v>0</v>
      </c>
      <c r="N379" s="173">
        <v>0</v>
      </c>
      <c r="O379" s="173">
        <f>ROUND(E379*N379,2)</f>
        <v>0</v>
      </c>
      <c r="P379" s="173">
        <v>0</v>
      </c>
      <c r="Q379" s="173">
        <f>ROUND(E379*P379,2)</f>
        <v>0</v>
      </c>
      <c r="R379" s="173" t="s">
        <v>417</v>
      </c>
      <c r="S379" s="173" t="s">
        <v>158</v>
      </c>
      <c r="T379" s="174" t="s">
        <v>158</v>
      </c>
      <c r="U379" s="158">
        <v>0</v>
      </c>
      <c r="V379" s="158">
        <f>ROUND(E379*U379,2)</f>
        <v>0</v>
      </c>
      <c r="W379" s="158"/>
      <c r="X379" s="158" t="s">
        <v>418</v>
      </c>
      <c r="Y379" s="149"/>
      <c r="Z379" s="149"/>
      <c r="AA379" s="149"/>
      <c r="AB379" s="149"/>
      <c r="AC379" s="149"/>
      <c r="AD379" s="149"/>
      <c r="AE379" s="149"/>
      <c r="AF379" s="149"/>
      <c r="AG379" s="149" t="s">
        <v>419</v>
      </c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1" x14ac:dyDescent="0.25">
      <c r="A380" s="156"/>
      <c r="B380" s="157"/>
      <c r="C380" s="186" t="s">
        <v>420</v>
      </c>
      <c r="D380" s="159"/>
      <c r="E380" s="160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49"/>
      <c r="Z380" s="149"/>
      <c r="AA380" s="149"/>
      <c r="AB380" s="149"/>
      <c r="AC380" s="149"/>
      <c r="AD380" s="149"/>
      <c r="AE380" s="149"/>
      <c r="AF380" s="149"/>
      <c r="AG380" s="149" t="s">
        <v>137</v>
      </c>
      <c r="AH380" s="149">
        <v>0</v>
      </c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1" x14ac:dyDescent="0.25">
      <c r="A381" s="156"/>
      <c r="B381" s="157"/>
      <c r="C381" s="186" t="s">
        <v>421</v>
      </c>
      <c r="D381" s="159"/>
      <c r="E381" s="160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49"/>
      <c r="Z381" s="149"/>
      <c r="AA381" s="149"/>
      <c r="AB381" s="149"/>
      <c r="AC381" s="149"/>
      <c r="AD381" s="149"/>
      <c r="AE381" s="149"/>
      <c r="AF381" s="149"/>
      <c r="AG381" s="149" t="s">
        <v>137</v>
      </c>
      <c r="AH381" s="149">
        <v>0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1" x14ac:dyDescent="0.25">
      <c r="A382" s="156"/>
      <c r="B382" s="157"/>
      <c r="C382" s="186" t="s">
        <v>422</v>
      </c>
      <c r="D382" s="159"/>
      <c r="E382" s="160">
        <v>1.4431099999999999</v>
      </c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8"/>
      <c r="Q382" s="158"/>
      <c r="R382" s="158"/>
      <c r="S382" s="158"/>
      <c r="T382" s="158"/>
      <c r="U382" s="158"/>
      <c r="V382" s="158"/>
      <c r="W382" s="158"/>
      <c r="X382" s="158"/>
      <c r="Y382" s="149"/>
      <c r="Z382" s="149"/>
      <c r="AA382" s="149"/>
      <c r="AB382" s="149"/>
      <c r="AC382" s="149"/>
      <c r="AD382" s="149"/>
      <c r="AE382" s="149"/>
      <c r="AF382" s="149"/>
      <c r="AG382" s="149" t="s">
        <v>137</v>
      </c>
      <c r="AH382" s="149">
        <v>0</v>
      </c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ht="20.399999999999999" outlineLevel="1" x14ac:dyDescent="0.25">
      <c r="A383" s="168">
        <v>60</v>
      </c>
      <c r="B383" s="169" t="s">
        <v>428</v>
      </c>
      <c r="C383" s="185" t="s">
        <v>429</v>
      </c>
      <c r="D383" s="170" t="s">
        <v>233</v>
      </c>
      <c r="E383" s="171">
        <v>1.4431099999999999</v>
      </c>
      <c r="F383" s="172"/>
      <c r="G383" s="173">
        <f>ROUND(E383*F383,2)</f>
        <v>0</v>
      </c>
      <c r="H383" s="172"/>
      <c r="I383" s="173">
        <f>ROUND(E383*H383,2)</f>
        <v>0</v>
      </c>
      <c r="J383" s="172"/>
      <c r="K383" s="173">
        <f>ROUND(E383*J383,2)</f>
        <v>0</v>
      </c>
      <c r="L383" s="173">
        <v>21</v>
      </c>
      <c r="M383" s="173">
        <f>G383*(1+L383/100)</f>
        <v>0</v>
      </c>
      <c r="N383" s="173">
        <v>0</v>
      </c>
      <c r="O383" s="173">
        <f>ROUND(E383*N383,2)</f>
        <v>0</v>
      </c>
      <c r="P383" s="173">
        <v>0</v>
      </c>
      <c r="Q383" s="173">
        <f>ROUND(E383*P383,2)</f>
        <v>0</v>
      </c>
      <c r="R383" s="173" t="s">
        <v>251</v>
      </c>
      <c r="S383" s="173" t="s">
        <v>158</v>
      </c>
      <c r="T383" s="174" t="s">
        <v>158</v>
      </c>
      <c r="U383" s="158">
        <v>9.9000000000000005E-2</v>
      </c>
      <c r="V383" s="158">
        <f>ROUND(E383*U383,2)</f>
        <v>0.14000000000000001</v>
      </c>
      <c r="W383" s="158"/>
      <c r="X383" s="158" t="s">
        <v>418</v>
      </c>
      <c r="Y383" s="149"/>
      <c r="Z383" s="149"/>
      <c r="AA383" s="149"/>
      <c r="AB383" s="149"/>
      <c r="AC383" s="149"/>
      <c r="AD383" s="149"/>
      <c r="AE383" s="149"/>
      <c r="AF383" s="149"/>
      <c r="AG383" s="149" t="s">
        <v>419</v>
      </c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outlineLevel="1" x14ac:dyDescent="0.25">
      <c r="A384" s="156"/>
      <c r="B384" s="157"/>
      <c r="C384" s="260" t="s">
        <v>430</v>
      </c>
      <c r="D384" s="261"/>
      <c r="E384" s="261"/>
      <c r="F384" s="261"/>
      <c r="G384" s="261"/>
      <c r="H384" s="158"/>
      <c r="I384" s="158"/>
      <c r="J384" s="158"/>
      <c r="K384" s="158"/>
      <c r="L384" s="158"/>
      <c r="M384" s="158"/>
      <c r="N384" s="158"/>
      <c r="O384" s="158"/>
      <c r="P384" s="158"/>
      <c r="Q384" s="158"/>
      <c r="R384" s="158"/>
      <c r="S384" s="158"/>
      <c r="T384" s="158"/>
      <c r="U384" s="158"/>
      <c r="V384" s="158"/>
      <c r="W384" s="158"/>
      <c r="X384" s="158"/>
      <c r="Y384" s="149"/>
      <c r="Z384" s="149"/>
      <c r="AA384" s="149"/>
      <c r="AB384" s="149"/>
      <c r="AC384" s="149"/>
      <c r="AD384" s="149"/>
      <c r="AE384" s="149"/>
      <c r="AF384" s="149"/>
      <c r="AG384" s="149" t="s">
        <v>180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1" x14ac:dyDescent="0.25">
      <c r="A385" s="156"/>
      <c r="B385" s="157"/>
      <c r="C385" s="186" t="s">
        <v>420</v>
      </c>
      <c r="D385" s="159"/>
      <c r="E385" s="160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8"/>
      <c r="Q385" s="158"/>
      <c r="R385" s="158"/>
      <c r="S385" s="158"/>
      <c r="T385" s="158"/>
      <c r="U385" s="158"/>
      <c r="V385" s="158"/>
      <c r="W385" s="158"/>
      <c r="X385" s="158"/>
      <c r="Y385" s="149"/>
      <c r="Z385" s="149"/>
      <c r="AA385" s="149"/>
      <c r="AB385" s="149"/>
      <c r="AC385" s="149"/>
      <c r="AD385" s="149"/>
      <c r="AE385" s="149"/>
      <c r="AF385" s="149"/>
      <c r="AG385" s="149" t="s">
        <v>137</v>
      </c>
      <c r="AH385" s="149">
        <v>0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outlineLevel="1" x14ac:dyDescent="0.25">
      <c r="A386" s="156"/>
      <c r="B386" s="157"/>
      <c r="C386" s="186" t="s">
        <v>421</v>
      </c>
      <c r="D386" s="159"/>
      <c r="E386" s="160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158"/>
      <c r="Q386" s="158"/>
      <c r="R386" s="158"/>
      <c r="S386" s="158"/>
      <c r="T386" s="158"/>
      <c r="U386" s="158"/>
      <c r="V386" s="158"/>
      <c r="W386" s="158"/>
      <c r="X386" s="158"/>
      <c r="Y386" s="149"/>
      <c r="Z386" s="149"/>
      <c r="AA386" s="149"/>
      <c r="AB386" s="149"/>
      <c r="AC386" s="149"/>
      <c r="AD386" s="149"/>
      <c r="AE386" s="149"/>
      <c r="AF386" s="149"/>
      <c r="AG386" s="149" t="s">
        <v>137</v>
      </c>
      <c r="AH386" s="149">
        <v>0</v>
      </c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1" x14ac:dyDescent="0.25">
      <c r="A387" s="156"/>
      <c r="B387" s="157"/>
      <c r="C387" s="186" t="s">
        <v>422</v>
      </c>
      <c r="D387" s="159"/>
      <c r="E387" s="160">
        <v>1.4431099999999999</v>
      </c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158"/>
      <c r="Q387" s="158"/>
      <c r="R387" s="158"/>
      <c r="S387" s="158"/>
      <c r="T387" s="158"/>
      <c r="U387" s="158"/>
      <c r="V387" s="158"/>
      <c r="W387" s="158"/>
      <c r="X387" s="158"/>
      <c r="Y387" s="149"/>
      <c r="Z387" s="149"/>
      <c r="AA387" s="149"/>
      <c r="AB387" s="149"/>
      <c r="AC387" s="149"/>
      <c r="AD387" s="149"/>
      <c r="AE387" s="149"/>
      <c r="AF387" s="149"/>
      <c r="AG387" s="149" t="s">
        <v>137</v>
      </c>
      <c r="AH387" s="149">
        <v>0</v>
      </c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x14ac:dyDescent="0.25">
      <c r="A388" s="3"/>
      <c r="B388" s="4"/>
      <c r="C388" s="188"/>
      <c r="D388" s="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AE388">
        <v>15</v>
      </c>
      <c r="AF388">
        <v>21</v>
      </c>
      <c r="AG388" t="s">
        <v>114</v>
      </c>
    </row>
    <row r="389" spans="1:60" x14ac:dyDescent="0.25">
      <c r="A389" s="152"/>
      <c r="B389" s="153" t="s">
        <v>29</v>
      </c>
      <c r="C389" s="189"/>
      <c r="D389" s="154"/>
      <c r="E389" s="155"/>
      <c r="F389" s="155"/>
      <c r="G389" s="183">
        <f>G8+G116+G141+G239+G346+G363+G370</f>
        <v>0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AE389">
        <f>SUMIF(L7:L387,AE388,G7:G387)</f>
        <v>0</v>
      </c>
      <c r="AF389">
        <f>SUMIF(L7:L387,AF388,G7:G387)</f>
        <v>0</v>
      </c>
      <c r="AG389" t="s">
        <v>170</v>
      </c>
    </row>
    <row r="390" spans="1:60" x14ac:dyDescent="0.25">
      <c r="C390" s="190"/>
      <c r="D390" s="10"/>
      <c r="AG390" t="s">
        <v>171</v>
      </c>
    </row>
    <row r="391" spans="1:60" x14ac:dyDescent="0.25">
      <c r="D391" s="10"/>
    </row>
    <row r="392" spans="1:60" x14ac:dyDescent="0.25">
      <c r="D392" s="10"/>
    </row>
    <row r="393" spans="1:60" x14ac:dyDescent="0.25">
      <c r="D393" s="10"/>
    </row>
    <row r="394" spans="1:60" x14ac:dyDescent="0.25">
      <c r="D394" s="10"/>
    </row>
    <row r="395" spans="1:60" x14ac:dyDescent="0.25">
      <c r="D395" s="10"/>
    </row>
    <row r="396" spans="1:60" x14ac:dyDescent="0.25">
      <c r="D396" s="10"/>
    </row>
    <row r="397" spans="1:60" x14ac:dyDescent="0.25">
      <c r="D397" s="10"/>
    </row>
    <row r="398" spans="1:60" x14ac:dyDescent="0.25">
      <c r="D398" s="10"/>
    </row>
    <row r="399" spans="1:60" x14ac:dyDescent="0.25">
      <c r="D399" s="10"/>
    </row>
    <row r="400" spans="1:60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UVFc44O92TZwoGb8r2FhcJFhl4oo3ZDLo4H42S080TeZqhn2usHikAhYybPcFLfMvNKU8g6RHSN9aPh0P3TNg==" saltValue="pKfPBdMbqgP4oXS0qbonkA==" spinCount="100000" sheet="1"/>
  <mergeCells count="24">
    <mergeCell ref="C123:G123"/>
    <mergeCell ref="A1:G1"/>
    <mergeCell ref="C2:G2"/>
    <mergeCell ref="C3:G3"/>
    <mergeCell ref="C4:G4"/>
    <mergeCell ref="C10:G10"/>
    <mergeCell ref="C16:G16"/>
    <mergeCell ref="C21:G21"/>
    <mergeCell ref="C26:G26"/>
    <mergeCell ref="C35:G35"/>
    <mergeCell ref="C66:G66"/>
    <mergeCell ref="C118:G118"/>
    <mergeCell ref="C384:G384"/>
    <mergeCell ref="C163:G163"/>
    <mergeCell ref="C176:G176"/>
    <mergeCell ref="C184:G184"/>
    <mergeCell ref="C241:G241"/>
    <mergeCell ref="C255:G255"/>
    <mergeCell ref="C260:G260"/>
    <mergeCell ref="C265:G265"/>
    <mergeCell ref="C270:G270"/>
    <mergeCell ref="C275:G275"/>
    <mergeCell ref="C280:G280"/>
    <mergeCell ref="C365:G36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A5F31-03E5-4D84-ADEE-7E072CCC9C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172</v>
      </c>
      <c r="B1" s="251"/>
      <c r="C1" s="251"/>
      <c r="D1" s="251"/>
      <c r="E1" s="251"/>
      <c r="F1" s="251"/>
      <c r="G1" s="251"/>
      <c r="AG1" t="s">
        <v>101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102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102</v>
      </c>
      <c r="AG3" t="s">
        <v>104</v>
      </c>
    </row>
    <row r="4" spans="1:60" ht="24.9" customHeight="1" x14ac:dyDescent="0.25">
      <c r="A4" s="142" t="s">
        <v>9</v>
      </c>
      <c r="B4" s="143" t="s">
        <v>61</v>
      </c>
      <c r="C4" s="255" t="s">
        <v>62</v>
      </c>
      <c r="D4" s="256"/>
      <c r="E4" s="256"/>
      <c r="F4" s="256"/>
      <c r="G4" s="257"/>
      <c r="AG4" t="s">
        <v>105</v>
      </c>
    </row>
    <row r="5" spans="1:60" x14ac:dyDescent="0.25">
      <c r="D5" s="10"/>
    </row>
    <row r="6" spans="1:60" ht="39.6" x14ac:dyDescent="0.25">
      <c r="A6" s="145" t="s">
        <v>106</v>
      </c>
      <c r="B6" s="147" t="s">
        <v>107</v>
      </c>
      <c r="C6" s="147" t="s">
        <v>108</v>
      </c>
      <c r="D6" s="146" t="s">
        <v>109</v>
      </c>
      <c r="E6" s="145" t="s">
        <v>110</v>
      </c>
      <c r="F6" s="144" t="s">
        <v>111</v>
      </c>
      <c r="G6" s="145" t="s">
        <v>29</v>
      </c>
      <c r="H6" s="148" t="s">
        <v>30</v>
      </c>
      <c r="I6" s="148" t="s">
        <v>112</v>
      </c>
      <c r="J6" s="148" t="s">
        <v>31</v>
      </c>
      <c r="K6" s="148" t="s">
        <v>113</v>
      </c>
      <c r="L6" s="148" t="s">
        <v>114</v>
      </c>
      <c r="M6" s="148" t="s">
        <v>115</v>
      </c>
      <c r="N6" s="148" t="s">
        <v>116</v>
      </c>
      <c r="O6" s="148" t="s">
        <v>117</v>
      </c>
      <c r="P6" s="148" t="s">
        <v>118</v>
      </c>
      <c r="Q6" s="148" t="s">
        <v>119</v>
      </c>
      <c r="R6" s="148" t="s">
        <v>120</v>
      </c>
      <c r="S6" s="148" t="s">
        <v>121</v>
      </c>
      <c r="T6" s="148" t="s">
        <v>122</v>
      </c>
      <c r="U6" s="148" t="s">
        <v>123</v>
      </c>
      <c r="V6" s="148" t="s">
        <v>124</v>
      </c>
      <c r="W6" s="148" t="s">
        <v>125</v>
      </c>
      <c r="X6" s="148" t="s">
        <v>126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127</v>
      </c>
      <c r="B8" s="163" t="s">
        <v>79</v>
      </c>
      <c r="C8" s="184" t="s">
        <v>80</v>
      </c>
      <c r="D8" s="164"/>
      <c r="E8" s="165"/>
      <c r="F8" s="166"/>
      <c r="G8" s="166">
        <f>SUMIF(AG9:AG49,"&lt;&gt;NOR",G9:G49)</f>
        <v>0</v>
      </c>
      <c r="H8" s="166"/>
      <c r="I8" s="166">
        <f>SUM(I9:I49)</f>
        <v>0</v>
      </c>
      <c r="J8" s="166"/>
      <c r="K8" s="166">
        <f>SUM(K9:K49)</f>
        <v>0</v>
      </c>
      <c r="L8" s="166"/>
      <c r="M8" s="166">
        <f>SUM(M9:M49)</f>
        <v>0</v>
      </c>
      <c r="N8" s="166"/>
      <c r="O8" s="166">
        <f>SUM(O9:O49)</f>
        <v>0.02</v>
      </c>
      <c r="P8" s="166"/>
      <c r="Q8" s="166">
        <f>SUM(Q9:Q49)</f>
        <v>0</v>
      </c>
      <c r="R8" s="166"/>
      <c r="S8" s="166"/>
      <c r="T8" s="167"/>
      <c r="U8" s="161"/>
      <c r="V8" s="161">
        <f>SUM(V9:V49)</f>
        <v>106.78</v>
      </c>
      <c r="W8" s="161"/>
      <c r="X8" s="161"/>
      <c r="AG8" t="s">
        <v>128</v>
      </c>
    </row>
    <row r="9" spans="1:60" outlineLevel="1" x14ac:dyDescent="0.25">
      <c r="A9" s="168">
        <v>1</v>
      </c>
      <c r="B9" s="169" t="s">
        <v>431</v>
      </c>
      <c r="C9" s="185" t="s">
        <v>432</v>
      </c>
      <c r="D9" s="170" t="s">
        <v>175</v>
      </c>
      <c r="E9" s="171">
        <v>16.329000000000001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176</v>
      </c>
      <c r="S9" s="173" t="s">
        <v>158</v>
      </c>
      <c r="T9" s="174" t="s">
        <v>158</v>
      </c>
      <c r="U9" s="158">
        <v>1.0999999999999999E-2</v>
      </c>
      <c r="V9" s="158">
        <f>ROUND(E9*U9,2)</f>
        <v>0.18</v>
      </c>
      <c r="W9" s="158"/>
      <c r="X9" s="158" t="s">
        <v>177</v>
      </c>
      <c r="Y9" s="149"/>
      <c r="Z9" s="149"/>
      <c r="AA9" s="149"/>
      <c r="AB9" s="149"/>
      <c r="AC9" s="149"/>
      <c r="AD9" s="149"/>
      <c r="AE9" s="149"/>
      <c r="AF9" s="149"/>
      <c r="AG9" s="149" t="s">
        <v>178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260" t="s">
        <v>198</v>
      </c>
      <c r="D10" s="261"/>
      <c r="E10" s="261"/>
      <c r="F10" s="261"/>
      <c r="G10" s="261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180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433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434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435</v>
      </c>
      <c r="D13" s="159"/>
      <c r="E13" s="160">
        <v>16.329999999999998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0.399999999999999" outlineLevel="1" x14ac:dyDescent="0.25">
      <c r="A14" s="168">
        <v>2</v>
      </c>
      <c r="B14" s="169" t="s">
        <v>436</v>
      </c>
      <c r="C14" s="185" t="s">
        <v>437</v>
      </c>
      <c r="D14" s="170" t="s">
        <v>175</v>
      </c>
      <c r="E14" s="171">
        <v>16.329000000000001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 t="s">
        <v>176</v>
      </c>
      <c r="S14" s="173" t="s">
        <v>158</v>
      </c>
      <c r="T14" s="174" t="s">
        <v>158</v>
      </c>
      <c r="U14" s="158">
        <v>0.65200000000000002</v>
      </c>
      <c r="V14" s="158">
        <f>ROUND(E14*U14,2)</f>
        <v>10.65</v>
      </c>
      <c r="W14" s="158"/>
      <c r="X14" s="158" t="s">
        <v>177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178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433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137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434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137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435</v>
      </c>
      <c r="D17" s="159"/>
      <c r="E17" s="160">
        <v>16.329999999999998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68">
        <v>3</v>
      </c>
      <c r="B18" s="169" t="s">
        <v>438</v>
      </c>
      <c r="C18" s="185" t="s">
        <v>439</v>
      </c>
      <c r="D18" s="170" t="s">
        <v>214</v>
      </c>
      <c r="E18" s="171">
        <v>163.29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440</v>
      </c>
      <c r="S18" s="173" t="s">
        <v>158</v>
      </c>
      <c r="T18" s="174" t="s">
        <v>158</v>
      </c>
      <c r="U18" s="158">
        <v>9.7000000000000003E-2</v>
      </c>
      <c r="V18" s="158">
        <f>ROUND(E18*U18,2)</f>
        <v>15.84</v>
      </c>
      <c r="W18" s="158"/>
      <c r="X18" s="158" t="s">
        <v>177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178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260" t="s">
        <v>441</v>
      </c>
      <c r="D19" s="261"/>
      <c r="E19" s="261"/>
      <c r="F19" s="261"/>
      <c r="G19" s="261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180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433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137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434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137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442</v>
      </c>
      <c r="D22" s="159"/>
      <c r="E22" s="160">
        <v>163.29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68">
        <v>4</v>
      </c>
      <c r="B23" s="169" t="s">
        <v>443</v>
      </c>
      <c r="C23" s="185" t="s">
        <v>444</v>
      </c>
      <c r="D23" s="170" t="s">
        <v>175</v>
      </c>
      <c r="E23" s="171">
        <v>16.329000000000001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440</v>
      </c>
      <c r="S23" s="173" t="s">
        <v>158</v>
      </c>
      <c r="T23" s="174" t="s">
        <v>158</v>
      </c>
      <c r="U23" s="158">
        <v>1.6E-2</v>
      </c>
      <c r="V23" s="158">
        <f>ROUND(E23*U23,2)</f>
        <v>0.26</v>
      </c>
      <c r="W23" s="158"/>
      <c r="X23" s="158" t="s">
        <v>177</v>
      </c>
      <c r="Y23" s="149"/>
      <c r="Z23" s="149"/>
      <c r="AA23" s="149"/>
      <c r="AB23" s="149"/>
      <c r="AC23" s="149"/>
      <c r="AD23" s="149"/>
      <c r="AE23" s="149"/>
      <c r="AF23" s="149"/>
      <c r="AG23" s="149" t="s">
        <v>178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56"/>
      <c r="B24" s="157"/>
      <c r="C24" s="260" t="s">
        <v>445</v>
      </c>
      <c r="D24" s="261"/>
      <c r="E24" s="261"/>
      <c r="F24" s="261"/>
      <c r="G24" s="261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9"/>
      <c r="Z24" s="149"/>
      <c r="AA24" s="149"/>
      <c r="AB24" s="149"/>
      <c r="AC24" s="149"/>
      <c r="AD24" s="149"/>
      <c r="AE24" s="149"/>
      <c r="AF24" s="149"/>
      <c r="AG24" s="149" t="s">
        <v>180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56"/>
      <c r="B25" s="157"/>
      <c r="C25" s="186" t="s">
        <v>433</v>
      </c>
      <c r="D25" s="159"/>
      <c r="E25" s="160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137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186" t="s">
        <v>434</v>
      </c>
      <c r="D26" s="159"/>
      <c r="E26" s="160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137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435</v>
      </c>
      <c r="D27" s="159"/>
      <c r="E27" s="160">
        <v>16.329999999999998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137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68">
        <v>5</v>
      </c>
      <c r="B28" s="169" t="s">
        <v>446</v>
      </c>
      <c r="C28" s="185" t="s">
        <v>447</v>
      </c>
      <c r="D28" s="170" t="s">
        <v>214</v>
      </c>
      <c r="E28" s="171">
        <v>163.29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73">
        <v>0</v>
      </c>
      <c r="O28" s="173">
        <f>ROUND(E28*N28,2)</f>
        <v>0</v>
      </c>
      <c r="P28" s="173">
        <v>0</v>
      </c>
      <c r="Q28" s="173">
        <f>ROUND(E28*P28,2)</f>
        <v>0</v>
      </c>
      <c r="R28" s="173" t="s">
        <v>440</v>
      </c>
      <c r="S28" s="173" t="s">
        <v>158</v>
      </c>
      <c r="T28" s="174" t="s">
        <v>158</v>
      </c>
      <c r="U28" s="158">
        <v>0.17100000000000001</v>
      </c>
      <c r="V28" s="158">
        <f>ROUND(E28*U28,2)</f>
        <v>27.92</v>
      </c>
      <c r="W28" s="158"/>
      <c r="X28" s="158" t="s">
        <v>177</v>
      </c>
      <c r="Y28" s="149"/>
      <c r="Z28" s="149"/>
      <c r="AA28" s="149"/>
      <c r="AB28" s="149"/>
      <c r="AC28" s="149"/>
      <c r="AD28" s="149"/>
      <c r="AE28" s="149"/>
      <c r="AF28" s="149"/>
      <c r="AG28" s="149" t="s">
        <v>178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56"/>
      <c r="B29" s="157"/>
      <c r="C29" s="260" t="s">
        <v>448</v>
      </c>
      <c r="D29" s="261"/>
      <c r="E29" s="261"/>
      <c r="F29" s="261"/>
      <c r="G29" s="261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49"/>
      <c r="Z29" s="149"/>
      <c r="AA29" s="149"/>
      <c r="AB29" s="149"/>
      <c r="AC29" s="149"/>
      <c r="AD29" s="149"/>
      <c r="AE29" s="149"/>
      <c r="AF29" s="149"/>
      <c r="AG29" s="149" t="s">
        <v>180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56"/>
      <c r="B30" s="157"/>
      <c r="C30" s="186" t="s">
        <v>433</v>
      </c>
      <c r="D30" s="159"/>
      <c r="E30" s="160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137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434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137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442</v>
      </c>
      <c r="D32" s="159"/>
      <c r="E32" s="160">
        <v>163.29</v>
      </c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137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68">
        <v>6</v>
      </c>
      <c r="B33" s="169" t="s">
        <v>449</v>
      </c>
      <c r="C33" s="185" t="s">
        <v>450</v>
      </c>
      <c r="D33" s="170" t="s">
        <v>214</v>
      </c>
      <c r="E33" s="171">
        <v>163.29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 t="s">
        <v>176</v>
      </c>
      <c r="S33" s="173" t="s">
        <v>158</v>
      </c>
      <c r="T33" s="174" t="s">
        <v>158</v>
      </c>
      <c r="U33" s="158">
        <v>0.128</v>
      </c>
      <c r="V33" s="158">
        <f>ROUND(E33*U33,2)</f>
        <v>20.9</v>
      </c>
      <c r="W33" s="158"/>
      <c r="X33" s="158" t="s">
        <v>177</v>
      </c>
      <c r="Y33" s="149"/>
      <c r="Z33" s="149"/>
      <c r="AA33" s="149"/>
      <c r="AB33" s="149"/>
      <c r="AC33" s="149"/>
      <c r="AD33" s="149"/>
      <c r="AE33" s="149"/>
      <c r="AF33" s="149"/>
      <c r="AG33" s="149" t="s">
        <v>178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5">
      <c r="A34" s="156"/>
      <c r="B34" s="157"/>
      <c r="C34" s="260" t="s">
        <v>451</v>
      </c>
      <c r="D34" s="261"/>
      <c r="E34" s="261"/>
      <c r="F34" s="261"/>
      <c r="G34" s="261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49"/>
      <c r="Z34" s="149"/>
      <c r="AA34" s="149"/>
      <c r="AB34" s="149"/>
      <c r="AC34" s="149"/>
      <c r="AD34" s="149"/>
      <c r="AE34" s="149"/>
      <c r="AF34" s="149"/>
      <c r="AG34" s="149" t="s">
        <v>180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186" t="s">
        <v>433</v>
      </c>
      <c r="D35" s="159"/>
      <c r="E35" s="160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137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434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137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442</v>
      </c>
      <c r="D37" s="159"/>
      <c r="E37" s="160">
        <v>163.29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137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68">
        <v>7</v>
      </c>
      <c r="B38" s="169" t="s">
        <v>452</v>
      </c>
      <c r="C38" s="185" t="s">
        <v>453</v>
      </c>
      <c r="D38" s="170" t="s">
        <v>214</v>
      </c>
      <c r="E38" s="171">
        <v>163.29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176</v>
      </c>
      <c r="S38" s="173" t="s">
        <v>158</v>
      </c>
      <c r="T38" s="174" t="s">
        <v>158</v>
      </c>
      <c r="U38" s="158">
        <v>0.19</v>
      </c>
      <c r="V38" s="158">
        <f>ROUND(E38*U38,2)</f>
        <v>31.03</v>
      </c>
      <c r="W38" s="158"/>
      <c r="X38" s="158" t="s">
        <v>177</v>
      </c>
      <c r="Y38" s="149"/>
      <c r="Z38" s="149"/>
      <c r="AA38" s="149"/>
      <c r="AB38" s="149"/>
      <c r="AC38" s="149"/>
      <c r="AD38" s="149"/>
      <c r="AE38" s="149"/>
      <c r="AF38" s="149"/>
      <c r="AG38" s="149" t="s">
        <v>178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260" t="s">
        <v>454</v>
      </c>
      <c r="D39" s="261"/>
      <c r="E39" s="261"/>
      <c r="F39" s="261"/>
      <c r="G39" s="261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180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82" t="str">
        <f>C39</f>
        <v>s případným nutným přemístěním hromad nebo dočasných skládek na místo potřeby ze vzdálenosti do 30 m, ve svahu sklonu přes 1 : 5,</v>
      </c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86" t="s">
        <v>433</v>
      </c>
      <c r="D40" s="159"/>
      <c r="E40" s="16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137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86" t="s">
        <v>434</v>
      </c>
      <c r="D41" s="159"/>
      <c r="E41" s="160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137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442</v>
      </c>
      <c r="D42" s="159"/>
      <c r="E42" s="160">
        <v>163.29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137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5">
      <c r="A43" s="168">
        <v>8</v>
      </c>
      <c r="B43" s="169" t="s">
        <v>455</v>
      </c>
      <c r="C43" s="185" t="s">
        <v>456</v>
      </c>
      <c r="D43" s="170" t="s">
        <v>457</v>
      </c>
      <c r="E43" s="171">
        <v>16.165700000000001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1E-3</v>
      </c>
      <c r="O43" s="173">
        <f>ROUND(E43*N43,2)</f>
        <v>0.02</v>
      </c>
      <c r="P43" s="173">
        <v>0</v>
      </c>
      <c r="Q43" s="173">
        <f>ROUND(E43*P43,2)</f>
        <v>0</v>
      </c>
      <c r="R43" s="173" t="s">
        <v>260</v>
      </c>
      <c r="S43" s="173" t="s">
        <v>158</v>
      </c>
      <c r="T43" s="174" t="s">
        <v>158</v>
      </c>
      <c r="U43" s="158">
        <v>0</v>
      </c>
      <c r="V43" s="158">
        <f>ROUND(E43*U43,2)</f>
        <v>0</v>
      </c>
      <c r="W43" s="158"/>
      <c r="X43" s="158" t="s">
        <v>261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262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186" t="s">
        <v>433</v>
      </c>
      <c r="D44" s="159"/>
      <c r="E44" s="160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137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86" t="s">
        <v>434</v>
      </c>
      <c r="D45" s="159"/>
      <c r="E45" s="160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137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93" t="s">
        <v>202</v>
      </c>
      <c r="D46" s="191"/>
      <c r="E46" s="192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137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94" t="s">
        <v>458</v>
      </c>
      <c r="D47" s="191"/>
      <c r="E47" s="192">
        <v>163.29</v>
      </c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137</v>
      </c>
      <c r="AH47" s="149">
        <v>2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93" t="s">
        <v>204</v>
      </c>
      <c r="D48" s="191"/>
      <c r="E48" s="192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137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5">
      <c r="A49" s="156"/>
      <c r="B49" s="157"/>
      <c r="C49" s="186" t="s">
        <v>459</v>
      </c>
      <c r="D49" s="159"/>
      <c r="E49" s="160">
        <v>16.170000000000002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9"/>
      <c r="Z49" s="149"/>
      <c r="AA49" s="149"/>
      <c r="AB49" s="149"/>
      <c r="AC49" s="149"/>
      <c r="AD49" s="149"/>
      <c r="AE49" s="149"/>
      <c r="AF49" s="149"/>
      <c r="AG49" s="149" t="s">
        <v>137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x14ac:dyDescent="0.25">
      <c r="A50" s="162" t="s">
        <v>127</v>
      </c>
      <c r="B50" s="163" t="s">
        <v>83</v>
      </c>
      <c r="C50" s="184" t="s">
        <v>84</v>
      </c>
      <c r="D50" s="164"/>
      <c r="E50" s="165"/>
      <c r="F50" s="166"/>
      <c r="G50" s="166">
        <f>SUMIF(AG51:AG54,"&lt;&gt;NOR",G51:G54)</f>
        <v>0</v>
      </c>
      <c r="H50" s="166"/>
      <c r="I50" s="166">
        <f>SUM(I51:I54)</f>
        <v>0</v>
      </c>
      <c r="J50" s="166"/>
      <c r="K50" s="166">
        <f>SUM(K51:K54)</f>
        <v>0</v>
      </c>
      <c r="L50" s="166"/>
      <c r="M50" s="166">
        <f>SUM(M51:M54)</f>
        <v>0</v>
      </c>
      <c r="N50" s="166"/>
      <c r="O50" s="166">
        <f>SUM(O51:O54)</f>
        <v>11.04</v>
      </c>
      <c r="P50" s="166"/>
      <c r="Q50" s="166">
        <f>SUM(Q51:Q54)</f>
        <v>0</v>
      </c>
      <c r="R50" s="166"/>
      <c r="S50" s="166"/>
      <c r="T50" s="167"/>
      <c r="U50" s="161"/>
      <c r="V50" s="161">
        <f>SUM(V51:V54)</f>
        <v>1.03</v>
      </c>
      <c r="W50" s="161"/>
      <c r="X50" s="161"/>
      <c r="AG50" t="s">
        <v>128</v>
      </c>
    </row>
    <row r="51" spans="1:60" ht="20.399999999999999" outlineLevel="1" x14ac:dyDescent="0.25">
      <c r="A51" s="168">
        <v>9</v>
      </c>
      <c r="B51" s="169" t="s">
        <v>460</v>
      </c>
      <c r="C51" s="185" t="s">
        <v>461</v>
      </c>
      <c r="D51" s="170" t="s">
        <v>214</v>
      </c>
      <c r="E51" s="171">
        <v>39.450000000000003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73">
        <v>0.27994000000000002</v>
      </c>
      <c r="O51" s="173">
        <f>ROUND(E51*N51,2)</f>
        <v>11.04</v>
      </c>
      <c r="P51" s="173">
        <v>0</v>
      </c>
      <c r="Q51" s="173">
        <f>ROUND(E51*P51,2)</f>
        <v>0</v>
      </c>
      <c r="R51" s="173" t="s">
        <v>266</v>
      </c>
      <c r="S51" s="173" t="s">
        <v>158</v>
      </c>
      <c r="T51" s="174" t="s">
        <v>158</v>
      </c>
      <c r="U51" s="158">
        <v>2.5999999999999999E-2</v>
      </c>
      <c r="V51" s="158">
        <f>ROUND(E51*U51,2)</f>
        <v>1.03</v>
      </c>
      <c r="W51" s="158"/>
      <c r="X51" s="158" t="s">
        <v>177</v>
      </c>
      <c r="Y51" s="149"/>
      <c r="Z51" s="149"/>
      <c r="AA51" s="149"/>
      <c r="AB51" s="149"/>
      <c r="AC51" s="149"/>
      <c r="AD51" s="149"/>
      <c r="AE51" s="149"/>
      <c r="AF51" s="149"/>
      <c r="AG51" s="149" t="s">
        <v>178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462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137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463</v>
      </c>
      <c r="D53" s="159"/>
      <c r="E53" s="160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137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86" t="s">
        <v>464</v>
      </c>
      <c r="D54" s="159"/>
      <c r="E54" s="160">
        <v>39.450000000000003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137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x14ac:dyDescent="0.25">
      <c r="A55" s="162" t="s">
        <v>127</v>
      </c>
      <c r="B55" s="163" t="s">
        <v>91</v>
      </c>
      <c r="C55" s="184" t="s">
        <v>92</v>
      </c>
      <c r="D55" s="164"/>
      <c r="E55" s="165"/>
      <c r="F55" s="166"/>
      <c r="G55" s="166">
        <f>SUMIF(AG56:AG59,"&lt;&gt;NOR",G56:G59)</f>
        <v>0</v>
      </c>
      <c r="H55" s="166"/>
      <c r="I55" s="166">
        <f>SUM(I56:I59)</f>
        <v>0</v>
      </c>
      <c r="J55" s="166"/>
      <c r="K55" s="166">
        <f>SUM(K56:K59)</f>
        <v>0</v>
      </c>
      <c r="L55" s="166"/>
      <c r="M55" s="166">
        <f>SUM(M56:M59)</f>
        <v>0</v>
      </c>
      <c r="N55" s="166"/>
      <c r="O55" s="166">
        <f>SUM(O56:O59)</f>
        <v>0</v>
      </c>
      <c r="P55" s="166"/>
      <c r="Q55" s="166">
        <f>SUM(Q56:Q59)</f>
        <v>0</v>
      </c>
      <c r="R55" s="166"/>
      <c r="S55" s="166"/>
      <c r="T55" s="167"/>
      <c r="U55" s="161"/>
      <c r="V55" s="161">
        <f>SUM(V56:V59)</f>
        <v>0.83</v>
      </c>
      <c r="W55" s="161"/>
      <c r="X55" s="161"/>
      <c r="AG55" t="s">
        <v>128</v>
      </c>
    </row>
    <row r="56" spans="1:60" outlineLevel="1" x14ac:dyDescent="0.25">
      <c r="A56" s="168">
        <v>10</v>
      </c>
      <c r="B56" s="169" t="s">
        <v>465</v>
      </c>
      <c r="C56" s="185" t="s">
        <v>466</v>
      </c>
      <c r="D56" s="170" t="s">
        <v>233</v>
      </c>
      <c r="E56" s="171">
        <v>11.059799999999999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73">
        <v>0</v>
      </c>
      <c r="O56" s="173">
        <f>ROUND(E56*N56,2)</f>
        <v>0</v>
      </c>
      <c r="P56" s="173">
        <v>0</v>
      </c>
      <c r="Q56" s="173">
        <f>ROUND(E56*P56,2)</f>
        <v>0</v>
      </c>
      <c r="R56" s="173" t="s">
        <v>440</v>
      </c>
      <c r="S56" s="173" t="s">
        <v>158</v>
      </c>
      <c r="T56" s="174" t="s">
        <v>158</v>
      </c>
      <c r="U56" s="158">
        <v>7.4999999999999997E-2</v>
      </c>
      <c r="V56" s="158">
        <f>ROUND(E56*U56,2)</f>
        <v>0.83</v>
      </c>
      <c r="W56" s="158"/>
      <c r="X56" s="158" t="s">
        <v>408</v>
      </c>
      <c r="Y56" s="149"/>
      <c r="Z56" s="149"/>
      <c r="AA56" s="149"/>
      <c r="AB56" s="149"/>
      <c r="AC56" s="149"/>
      <c r="AD56" s="149"/>
      <c r="AE56" s="149"/>
      <c r="AF56" s="149"/>
      <c r="AG56" s="149" t="s">
        <v>409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25">
      <c r="A57" s="156"/>
      <c r="B57" s="157"/>
      <c r="C57" s="186" t="s">
        <v>411</v>
      </c>
      <c r="D57" s="159"/>
      <c r="E57" s="160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49"/>
      <c r="Z57" s="149"/>
      <c r="AA57" s="149"/>
      <c r="AB57" s="149"/>
      <c r="AC57" s="149"/>
      <c r="AD57" s="149"/>
      <c r="AE57" s="149"/>
      <c r="AF57" s="149"/>
      <c r="AG57" s="149" t="s">
        <v>137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 x14ac:dyDescent="0.25">
      <c r="A58" s="156"/>
      <c r="B58" s="157"/>
      <c r="C58" s="186" t="s">
        <v>467</v>
      </c>
      <c r="D58" s="159"/>
      <c r="E58" s="160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49"/>
      <c r="Z58" s="149"/>
      <c r="AA58" s="149"/>
      <c r="AB58" s="149"/>
      <c r="AC58" s="149"/>
      <c r="AD58" s="149"/>
      <c r="AE58" s="149"/>
      <c r="AF58" s="149"/>
      <c r="AG58" s="149" t="s">
        <v>137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5">
      <c r="A59" s="156"/>
      <c r="B59" s="157"/>
      <c r="C59" s="186" t="s">
        <v>468</v>
      </c>
      <c r="D59" s="159"/>
      <c r="E59" s="160">
        <v>11.059799999999999</v>
      </c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9"/>
      <c r="Z59" s="149"/>
      <c r="AA59" s="149"/>
      <c r="AB59" s="149"/>
      <c r="AC59" s="149"/>
      <c r="AD59" s="149"/>
      <c r="AE59" s="149"/>
      <c r="AF59" s="149"/>
      <c r="AG59" s="149" t="s">
        <v>137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x14ac:dyDescent="0.25">
      <c r="A60" s="3"/>
      <c r="B60" s="4"/>
      <c r="C60" s="188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114</v>
      </c>
    </row>
    <row r="61" spans="1:60" x14ac:dyDescent="0.25">
      <c r="A61" s="152"/>
      <c r="B61" s="153" t="s">
        <v>29</v>
      </c>
      <c r="C61" s="189"/>
      <c r="D61" s="154"/>
      <c r="E61" s="155"/>
      <c r="F61" s="155"/>
      <c r="G61" s="183">
        <f>G8+G50+G55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170</v>
      </c>
    </row>
    <row r="62" spans="1:60" x14ac:dyDescent="0.25">
      <c r="C62" s="190"/>
      <c r="D62" s="10"/>
      <c r="AG62" t="s">
        <v>171</v>
      </c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KKFfO5SjnDrFMdLEbb6ZMe0mM8VZDUxZ0XFVoH3+GESi0Kr18efpRMo0vcFie5cuADHFuY0+qa0+ft4wZneJQ==" saltValue="kAs1sXA2VEQhp1xOP+hvaA==" spinCount="100000" sheet="1"/>
  <mergeCells count="10">
    <mergeCell ref="C24:G24"/>
    <mergeCell ref="C29:G29"/>
    <mergeCell ref="C34:G34"/>
    <mergeCell ref="C39:G39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F3B1-D4DE-4B57-A714-DD9D3B951FD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172</v>
      </c>
      <c r="B1" s="251"/>
      <c r="C1" s="251"/>
      <c r="D1" s="251"/>
      <c r="E1" s="251"/>
      <c r="F1" s="251"/>
      <c r="G1" s="251"/>
      <c r="AG1" t="s">
        <v>101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102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102</v>
      </c>
      <c r="AG3" t="s">
        <v>104</v>
      </c>
    </row>
    <row r="4" spans="1:60" ht="24.9" customHeight="1" x14ac:dyDescent="0.25">
      <c r="A4" s="142" t="s">
        <v>9</v>
      </c>
      <c r="B4" s="143" t="s">
        <v>63</v>
      </c>
      <c r="C4" s="255" t="s">
        <v>64</v>
      </c>
      <c r="D4" s="256"/>
      <c r="E4" s="256"/>
      <c r="F4" s="256"/>
      <c r="G4" s="257"/>
      <c r="AG4" t="s">
        <v>105</v>
      </c>
    </row>
    <row r="5" spans="1:60" x14ac:dyDescent="0.25">
      <c r="D5" s="10"/>
    </row>
    <row r="6" spans="1:60" ht="39.6" x14ac:dyDescent="0.25">
      <c r="A6" s="145" t="s">
        <v>106</v>
      </c>
      <c r="B6" s="147" t="s">
        <v>107</v>
      </c>
      <c r="C6" s="147" t="s">
        <v>108</v>
      </c>
      <c r="D6" s="146" t="s">
        <v>109</v>
      </c>
      <c r="E6" s="145" t="s">
        <v>110</v>
      </c>
      <c r="F6" s="144" t="s">
        <v>111</v>
      </c>
      <c r="G6" s="145" t="s">
        <v>29</v>
      </c>
      <c r="H6" s="148" t="s">
        <v>30</v>
      </c>
      <c r="I6" s="148" t="s">
        <v>112</v>
      </c>
      <c r="J6" s="148" t="s">
        <v>31</v>
      </c>
      <c r="K6" s="148" t="s">
        <v>113</v>
      </c>
      <c r="L6" s="148" t="s">
        <v>114</v>
      </c>
      <c r="M6" s="148" t="s">
        <v>115</v>
      </c>
      <c r="N6" s="148" t="s">
        <v>116</v>
      </c>
      <c r="O6" s="148" t="s">
        <v>117</v>
      </c>
      <c r="P6" s="148" t="s">
        <v>118</v>
      </c>
      <c r="Q6" s="148" t="s">
        <v>119</v>
      </c>
      <c r="R6" s="148" t="s">
        <v>120</v>
      </c>
      <c r="S6" s="148" t="s">
        <v>121</v>
      </c>
      <c r="T6" s="148" t="s">
        <v>122</v>
      </c>
      <c r="U6" s="148" t="s">
        <v>123</v>
      </c>
      <c r="V6" s="148" t="s">
        <v>124</v>
      </c>
      <c r="W6" s="148" t="s">
        <v>125</v>
      </c>
      <c r="X6" s="148" t="s">
        <v>126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127</v>
      </c>
      <c r="B8" s="163" t="s">
        <v>77</v>
      </c>
      <c r="C8" s="184" t="s">
        <v>78</v>
      </c>
      <c r="D8" s="164"/>
      <c r="E8" s="165"/>
      <c r="F8" s="166"/>
      <c r="G8" s="166">
        <f>SUMIF(AG9:AG108,"&lt;&gt;NOR",G9:G108)</f>
        <v>0</v>
      </c>
      <c r="H8" s="166"/>
      <c r="I8" s="166">
        <f>SUM(I9:I108)</f>
        <v>0</v>
      </c>
      <c r="J8" s="166"/>
      <c r="K8" s="166">
        <f>SUM(K9:K108)</f>
        <v>0</v>
      </c>
      <c r="L8" s="166"/>
      <c r="M8" s="166">
        <f>SUM(M9:M108)</f>
        <v>0</v>
      </c>
      <c r="N8" s="166"/>
      <c r="O8" s="166">
        <f>SUM(O9:O108)</f>
        <v>0</v>
      </c>
      <c r="P8" s="166"/>
      <c r="Q8" s="166">
        <f>SUM(Q9:Q108)</f>
        <v>0</v>
      </c>
      <c r="R8" s="166"/>
      <c r="S8" s="166"/>
      <c r="T8" s="167"/>
      <c r="U8" s="161"/>
      <c r="V8" s="161">
        <f>SUM(V9:V108)</f>
        <v>23.38</v>
      </c>
      <c r="W8" s="161"/>
      <c r="X8" s="161"/>
      <c r="AG8" t="s">
        <v>128</v>
      </c>
    </row>
    <row r="9" spans="1:60" outlineLevel="1" x14ac:dyDescent="0.25">
      <c r="A9" s="168">
        <v>1</v>
      </c>
      <c r="B9" s="169" t="s">
        <v>173</v>
      </c>
      <c r="C9" s="185" t="s">
        <v>174</v>
      </c>
      <c r="D9" s="170" t="s">
        <v>175</v>
      </c>
      <c r="E9" s="171">
        <v>8.907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176</v>
      </c>
      <c r="S9" s="173" t="s">
        <v>158</v>
      </c>
      <c r="T9" s="174" t="s">
        <v>158</v>
      </c>
      <c r="U9" s="158">
        <v>1.34E-2</v>
      </c>
      <c r="V9" s="158">
        <f>ROUND(E9*U9,2)</f>
        <v>0.12</v>
      </c>
      <c r="W9" s="158"/>
      <c r="X9" s="158" t="s">
        <v>177</v>
      </c>
      <c r="Y9" s="149"/>
      <c r="Z9" s="149"/>
      <c r="AA9" s="149"/>
      <c r="AB9" s="149"/>
      <c r="AC9" s="149"/>
      <c r="AD9" s="149"/>
      <c r="AE9" s="149"/>
      <c r="AF9" s="149"/>
      <c r="AG9" s="149" t="s">
        <v>178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260" t="s">
        <v>179</v>
      </c>
      <c r="D10" s="261"/>
      <c r="E10" s="261"/>
      <c r="F10" s="261"/>
      <c r="G10" s="261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180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82" t="str">
        <f>C10</f>
        <v>nebo lesní půdy, s vodorovným přemístěním na hromady v místě upotřebení nebo na dočasné či trvalé skládky se složením</v>
      </c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181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182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183</v>
      </c>
      <c r="D13" s="159"/>
      <c r="E13" s="160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5">
      <c r="A14" s="156"/>
      <c r="B14" s="157"/>
      <c r="C14" s="186" t="s">
        <v>469</v>
      </c>
      <c r="D14" s="159"/>
      <c r="E14" s="160">
        <v>8.91</v>
      </c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49"/>
      <c r="Z14" s="149"/>
      <c r="AA14" s="149"/>
      <c r="AB14" s="149"/>
      <c r="AC14" s="149"/>
      <c r="AD14" s="149"/>
      <c r="AE14" s="149"/>
      <c r="AF14" s="149"/>
      <c r="AG14" s="149" t="s">
        <v>137</v>
      </c>
      <c r="AH14" s="149">
        <v>0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68">
        <v>2</v>
      </c>
      <c r="B15" s="169" t="s">
        <v>185</v>
      </c>
      <c r="C15" s="185" t="s">
        <v>186</v>
      </c>
      <c r="D15" s="170" t="s">
        <v>175</v>
      </c>
      <c r="E15" s="171">
        <v>15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3" t="s">
        <v>176</v>
      </c>
      <c r="S15" s="173" t="s">
        <v>158</v>
      </c>
      <c r="T15" s="174" t="s">
        <v>158</v>
      </c>
      <c r="U15" s="158">
        <v>0.42199999999999999</v>
      </c>
      <c r="V15" s="158">
        <f>ROUND(E15*U15,2)</f>
        <v>6.33</v>
      </c>
      <c r="W15" s="158"/>
      <c r="X15" s="158" t="s">
        <v>177</v>
      </c>
      <c r="Y15" s="149"/>
      <c r="Z15" s="149"/>
      <c r="AA15" s="149"/>
      <c r="AB15" s="149"/>
      <c r="AC15" s="149"/>
      <c r="AD15" s="149"/>
      <c r="AE15" s="149"/>
      <c r="AF15" s="149"/>
      <c r="AG15" s="149" t="s">
        <v>178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260" t="s">
        <v>187</v>
      </c>
      <c r="D16" s="261"/>
      <c r="E16" s="261"/>
      <c r="F16" s="261"/>
      <c r="G16" s="261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180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82" t="str">
        <f>C16</f>
        <v>s přemístěním výkopku v příčných profilech na vzdálenost do 15 m nebo s naložením na dopravní prostředek.</v>
      </c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188</v>
      </c>
      <c r="D17" s="159"/>
      <c r="E17" s="160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56"/>
      <c r="B18" s="157"/>
      <c r="C18" s="186" t="s">
        <v>189</v>
      </c>
      <c r="D18" s="159"/>
      <c r="E18" s="160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49"/>
      <c r="Z18" s="149"/>
      <c r="AA18" s="149"/>
      <c r="AB18" s="149"/>
      <c r="AC18" s="149"/>
      <c r="AD18" s="149"/>
      <c r="AE18" s="149"/>
      <c r="AF18" s="149"/>
      <c r="AG18" s="149" t="s">
        <v>137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186" t="s">
        <v>470</v>
      </c>
      <c r="D19" s="159"/>
      <c r="E19" s="160">
        <v>15</v>
      </c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137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68">
        <v>3</v>
      </c>
      <c r="B20" s="169" t="s">
        <v>191</v>
      </c>
      <c r="C20" s="185" t="s">
        <v>192</v>
      </c>
      <c r="D20" s="170" t="s">
        <v>175</v>
      </c>
      <c r="E20" s="171">
        <v>5.76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3" t="s">
        <v>176</v>
      </c>
      <c r="S20" s="173" t="s">
        <v>158</v>
      </c>
      <c r="T20" s="174" t="s">
        <v>158</v>
      </c>
      <c r="U20" s="158">
        <v>0.23</v>
      </c>
      <c r="V20" s="158">
        <f>ROUND(E20*U20,2)</f>
        <v>1.32</v>
      </c>
      <c r="W20" s="158"/>
      <c r="X20" s="158" t="s">
        <v>177</v>
      </c>
      <c r="Y20" s="149"/>
      <c r="Z20" s="149"/>
      <c r="AA20" s="149"/>
      <c r="AB20" s="149"/>
      <c r="AC20" s="149"/>
      <c r="AD20" s="149"/>
      <c r="AE20" s="149"/>
      <c r="AF20" s="149"/>
      <c r="AG20" s="149" t="s">
        <v>178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1" outlineLevel="1" x14ac:dyDescent="0.25">
      <c r="A21" s="156"/>
      <c r="B21" s="157"/>
      <c r="C21" s="260" t="s">
        <v>193</v>
      </c>
      <c r="D21" s="261"/>
      <c r="E21" s="261"/>
      <c r="F21" s="261"/>
      <c r="G21" s="261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180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82" t="str">
        <f>C21</f>
        <v>zapažených i nezapažených s urovnáním dna do předepsaného profilu a spádu, s přehozením výkopku na přilehlém terénu na vzdálenost do 3 m od podélné osy rýhy nebo s naložením výkopku na dopravní prostředek.</v>
      </c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194</v>
      </c>
      <c r="D22" s="159"/>
      <c r="E22" s="160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56"/>
      <c r="B23" s="157"/>
      <c r="C23" s="186" t="s">
        <v>189</v>
      </c>
      <c r="D23" s="159"/>
      <c r="E23" s="160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9"/>
      <c r="Z23" s="149"/>
      <c r="AA23" s="149"/>
      <c r="AB23" s="149"/>
      <c r="AC23" s="149"/>
      <c r="AD23" s="149"/>
      <c r="AE23" s="149"/>
      <c r="AF23" s="149"/>
      <c r="AG23" s="149" t="s">
        <v>137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56"/>
      <c r="B24" s="157"/>
      <c r="C24" s="186" t="s">
        <v>471</v>
      </c>
      <c r="D24" s="159"/>
      <c r="E24" s="160">
        <v>5.76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9"/>
      <c r="Z24" s="149"/>
      <c r="AA24" s="149"/>
      <c r="AB24" s="149"/>
      <c r="AC24" s="149"/>
      <c r="AD24" s="149"/>
      <c r="AE24" s="149"/>
      <c r="AF24" s="149"/>
      <c r="AG24" s="149" t="s">
        <v>137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68">
        <v>4</v>
      </c>
      <c r="B25" s="169" t="s">
        <v>196</v>
      </c>
      <c r="C25" s="185" t="s">
        <v>197</v>
      </c>
      <c r="D25" s="170" t="s">
        <v>175</v>
      </c>
      <c r="E25" s="171">
        <v>20.76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 t="s">
        <v>176</v>
      </c>
      <c r="S25" s="173" t="s">
        <v>158</v>
      </c>
      <c r="T25" s="174" t="s">
        <v>158</v>
      </c>
      <c r="U25" s="158">
        <v>1.0999999999999999E-2</v>
      </c>
      <c r="V25" s="158">
        <f>ROUND(E25*U25,2)</f>
        <v>0.23</v>
      </c>
      <c r="W25" s="158"/>
      <c r="X25" s="158" t="s">
        <v>177</v>
      </c>
      <c r="Y25" s="149"/>
      <c r="Z25" s="149"/>
      <c r="AA25" s="149"/>
      <c r="AB25" s="149"/>
      <c r="AC25" s="149"/>
      <c r="AD25" s="149"/>
      <c r="AE25" s="149"/>
      <c r="AF25" s="149"/>
      <c r="AG25" s="149" t="s">
        <v>178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260" t="s">
        <v>198</v>
      </c>
      <c r="D26" s="261"/>
      <c r="E26" s="261"/>
      <c r="F26" s="261"/>
      <c r="G26" s="261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180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199</v>
      </c>
      <c r="D27" s="159"/>
      <c r="E27" s="160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137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56"/>
      <c r="B28" s="157"/>
      <c r="C28" s="186" t="s">
        <v>188</v>
      </c>
      <c r="D28" s="159"/>
      <c r="E28" s="160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9"/>
      <c r="Z28" s="149"/>
      <c r="AA28" s="149"/>
      <c r="AB28" s="149"/>
      <c r="AC28" s="149"/>
      <c r="AD28" s="149"/>
      <c r="AE28" s="149"/>
      <c r="AF28" s="149"/>
      <c r="AG28" s="149" t="s">
        <v>137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56"/>
      <c r="B29" s="157"/>
      <c r="C29" s="186" t="s">
        <v>189</v>
      </c>
      <c r="D29" s="159"/>
      <c r="E29" s="160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49"/>
      <c r="Z29" s="149"/>
      <c r="AA29" s="149"/>
      <c r="AB29" s="149"/>
      <c r="AC29" s="149"/>
      <c r="AD29" s="149"/>
      <c r="AE29" s="149"/>
      <c r="AF29" s="149"/>
      <c r="AG29" s="149" t="s">
        <v>137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56"/>
      <c r="B30" s="157"/>
      <c r="C30" s="186" t="s">
        <v>470</v>
      </c>
      <c r="D30" s="159"/>
      <c r="E30" s="160">
        <v>15</v>
      </c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137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194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137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189</v>
      </c>
      <c r="D32" s="159"/>
      <c r="E32" s="160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137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56"/>
      <c r="B33" s="157"/>
      <c r="C33" s="186" t="s">
        <v>471</v>
      </c>
      <c r="D33" s="159"/>
      <c r="E33" s="160">
        <v>5.76</v>
      </c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49"/>
      <c r="Z33" s="149"/>
      <c r="AA33" s="149"/>
      <c r="AB33" s="149"/>
      <c r="AC33" s="149"/>
      <c r="AD33" s="149"/>
      <c r="AE33" s="149"/>
      <c r="AF33" s="149"/>
      <c r="AG33" s="149" t="s">
        <v>137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ht="30.6" outlineLevel="1" x14ac:dyDescent="0.25">
      <c r="A34" s="168">
        <v>5</v>
      </c>
      <c r="B34" s="169" t="s">
        <v>200</v>
      </c>
      <c r="C34" s="185" t="s">
        <v>201</v>
      </c>
      <c r="D34" s="170" t="s">
        <v>175</v>
      </c>
      <c r="E34" s="171">
        <v>207.6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 t="s">
        <v>176</v>
      </c>
      <c r="S34" s="173" t="s">
        <v>158</v>
      </c>
      <c r="T34" s="174" t="s">
        <v>158</v>
      </c>
      <c r="U34" s="158">
        <v>0</v>
      </c>
      <c r="V34" s="158">
        <f>ROUND(E34*U34,2)</f>
        <v>0</v>
      </c>
      <c r="W34" s="158"/>
      <c r="X34" s="158" t="s">
        <v>177</v>
      </c>
      <c r="Y34" s="149"/>
      <c r="Z34" s="149"/>
      <c r="AA34" s="149"/>
      <c r="AB34" s="149"/>
      <c r="AC34" s="149"/>
      <c r="AD34" s="149"/>
      <c r="AE34" s="149"/>
      <c r="AF34" s="149"/>
      <c r="AG34" s="149" t="s">
        <v>178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260" t="s">
        <v>198</v>
      </c>
      <c r="D35" s="261"/>
      <c r="E35" s="261"/>
      <c r="F35" s="261"/>
      <c r="G35" s="261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180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199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137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188</v>
      </c>
      <c r="D37" s="159"/>
      <c r="E37" s="160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137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56"/>
      <c r="B38" s="157"/>
      <c r="C38" s="186" t="s">
        <v>189</v>
      </c>
      <c r="D38" s="159"/>
      <c r="E38" s="160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49"/>
      <c r="Z38" s="149"/>
      <c r="AA38" s="149"/>
      <c r="AB38" s="149"/>
      <c r="AC38" s="149"/>
      <c r="AD38" s="149"/>
      <c r="AE38" s="149"/>
      <c r="AF38" s="149"/>
      <c r="AG38" s="149" t="s">
        <v>137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193" t="s">
        <v>202</v>
      </c>
      <c r="D39" s="191"/>
      <c r="E39" s="192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137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94" t="s">
        <v>472</v>
      </c>
      <c r="D40" s="191"/>
      <c r="E40" s="192">
        <v>15</v>
      </c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137</v>
      </c>
      <c r="AH40" s="149">
        <v>2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93" t="s">
        <v>204</v>
      </c>
      <c r="D41" s="191"/>
      <c r="E41" s="192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137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473</v>
      </c>
      <c r="D42" s="159"/>
      <c r="E42" s="160">
        <v>150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137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5">
      <c r="A43" s="156"/>
      <c r="B43" s="157"/>
      <c r="C43" s="186" t="s">
        <v>194</v>
      </c>
      <c r="D43" s="159"/>
      <c r="E43" s="160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49"/>
      <c r="Z43" s="149"/>
      <c r="AA43" s="149"/>
      <c r="AB43" s="149"/>
      <c r="AC43" s="149"/>
      <c r="AD43" s="149"/>
      <c r="AE43" s="149"/>
      <c r="AF43" s="149"/>
      <c r="AG43" s="149" t="s">
        <v>137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186" t="s">
        <v>189</v>
      </c>
      <c r="D44" s="159"/>
      <c r="E44" s="160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137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93" t="s">
        <v>202</v>
      </c>
      <c r="D45" s="191"/>
      <c r="E45" s="192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137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94" t="s">
        <v>474</v>
      </c>
      <c r="D46" s="191"/>
      <c r="E46" s="192">
        <v>5.76</v>
      </c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137</v>
      </c>
      <c r="AH46" s="149">
        <v>2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93" t="s">
        <v>204</v>
      </c>
      <c r="D47" s="191"/>
      <c r="E47" s="192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137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86" t="s">
        <v>475</v>
      </c>
      <c r="D48" s="159"/>
      <c r="E48" s="160">
        <v>57.6</v>
      </c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137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ht="20.399999999999999" outlineLevel="1" x14ac:dyDescent="0.25">
      <c r="A49" s="168">
        <v>6</v>
      </c>
      <c r="B49" s="169" t="s">
        <v>436</v>
      </c>
      <c r="C49" s="185" t="s">
        <v>437</v>
      </c>
      <c r="D49" s="170" t="s">
        <v>175</v>
      </c>
      <c r="E49" s="171">
        <v>20.76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73">
        <v>0</v>
      </c>
      <c r="O49" s="173">
        <f>ROUND(E49*N49,2)</f>
        <v>0</v>
      </c>
      <c r="P49" s="173">
        <v>0</v>
      </c>
      <c r="Q49" s="173">
        <f>ROUND(E49*P49,2)</f>
        <v>0</v>
      </c>
      <c r="R49" s="173" t="s">
        <v>176</v>
      </c>
      <c r="S49" s="173" t="s">
        <v>158</v>
      </c>
      <c r="T49" s="174" t="s">
        <v>158</v>
      </c>
      <c r="U49" s="158">
        <v>0.65200000000000002</v>
      </c>
      <c r="V49" s="158">
        <f>ROUND(E49*U49,2)</f>
        <v>13.54</v>
      </c>
      <c r="W49" s="158"/>
      <c r="X49" s="158" t="s">
        <v>177</v>
      </c>
      <c r="Y49" s="149"/>
      <c r="Z49" s="149"/>
      <c r="AA49" s="149"/>
      <c r="AB49" s="149"/>
      <c r="AC49" s="149"/>
      <c r="AD49" s="149"/>
      <c r="AE49" s="149"/>
      <c r="AF49" s="149"/>
      <c r="AG49" s="149" t="s">
        <v>178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 x14ac:dyDescent="0.25">
      <c r="A50" s="156"/>
      <c r="B50" s="157"/>
      <c r="C50" s="186" t="s">
        <v>199</v>
      </c>
      <c r="D50" s="159"/>
      <c r="E50" s="160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49"/>
      <c r="Z50" s="149"/>
      <c r="AA50" s="149"/>
      <c r="AB50" s="149"/>
      <c r="AC50" s="149"/>
      <c r="AD50" s="149"/>
      <c r="AE50" s="149"/>
      <c r="AF50" s="149"/>
      <c r="AG50" s="149" t="s">
        <v>137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25">
      <c r="A51" s="156"/>
      <c r="B51" s="157"/>
      <c r="C51" s="186" t="s">
        <v>188</v>
      </c>
      <c r="D51" s="159"/>
      <c r="E51" s="160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49"/>
      <c r="Z51" s="149"/>
      <c r="AA51" s="149"/>
      <c r="AB51" s="149"/>
      <c r="AC51" s="149"/>
      <c r="AD51" s="149"/>
      <c r="AE51" s="149"/>
      <c r="AF51" s="149"/>
      <c r="AG51" s="149" t="s">
        <v>137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189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137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470</v>
      </c>
      <c r="D53" s="159"/>
      <c r="E53" s="160">
        <v>15</v>
      </c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137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86" t="s">
        <v>194</v>
      </c>
      <c r="D54" s="159"/>
      <c r="E54" s="160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137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5">
      <c r="A55" s="156"/>
      <c r="B55" s="157"/>
      <c r="C55" s="186" t="s">
        <v>189</v>
      </c>
      <c r="D55" s="159"/>
      <c r="E55" s="160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49"/>
      <c r="Z55" s="149"/>
      <c r="AA55" s="149"/>
      <c r="AB55" s="149"/>
      <c r="AC55" s="149"/>
      <c r="AD55" s="149"/>
      <c r="AE55" s="149"/>
      <c r="AF55" s="149"/>
      <c r="AG55" s="149" t="s">
        <v>137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5">
      <c r="A56" s="156"/>
      <c r="B56" s="157"/>
      <c r="C56" s="186" t="s">
        <v>471</v>
      </c>
      <c r="D56" s="159"/>
      <c r="E56" s="160">
        <v>5.76</v>
      </c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49"/>
      <c r="Z56" s="149"/>
      <c r="AA56" s="149"/>
      <c r="AB56" s="149"/>
      <c r="AC56" s="149"/>
      <c r="AD56" s="149"/>
      <c r="AE56" s="149"/>
      <c r="AF56" s="149"/>
      <c r="AG56" s="149" t="s">
        <v>137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ht="20.399999999999999" outlineLevel="1" x14ac:dyDescent="0.25">
      <c r="A57" s="168">
        <v>7</v>
      </c>
      <c r="B57" s="169" t="s">
        <v>210</v>
      </c>
      <c r="C57" s="185" t="s">
        <v>211</v>
      </c>
      <c r="D57" s="170" t="s">
        <v>175</v>
      </c>
      <c r="E57" s="171">
        <v>20.76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3" t="s">
        <v>176</v>
      </c>
      <c r="S57" s="173" t="s">
        <v>158</v>
      </c>
      <c r="T57" s="174" t="s">
        <v>158</v>
      </c>
      <c r="U57" s="158">
        <v>8.9999999999999993E-3</v>
      </c>
      <c r="V57" s="158">
        <f>ROUND(E57*U57,2)</f>
        <v>0.19</v>
      </c>
      <c r="W57" s="158"/>
      <c r="X57" s="158" t="s">
        <v>177</v>
      </c>
      <c r="Y57" s="149"/>
      <c r="Z57" s="149"/>
      <c r="AA57" s="149"/>
      <c r="AB57" s="149"/>
      <c r="AC57" s="149"/>
      <c r="AD57" s="149"/>
      <c r="AE57" s="149"/>
      <c r="AF57" s="149"/>
      <c r="AG57" s="149" t="s">
        <v>178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 x14ac:dyDescent="0.25">
      <c r="A58" s="156"/>
      <c r="B58" s="157"/>
      <c r="C58" s="186" t="s">
        <v>199</v>
      </c>
      <c r="D58" s="159"/>
      <c r="E58" s="160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49"/>
      <c r="Z58" s="149"/>
      <c r="AA58" s="149"/>
      <c r="AB58" s="149"/>
      <c r="AC58" s="149"/>
      <c r="AD58" s="149"/>
      <c r="AE58" s="149"/>
      <c r="AF58" s="149"/>
      <c r="AG58" s="149" t="s">
        <v>137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5">
      <c r="A59" s="156"/>
      <c r="B59" s="157"/>
      <c r="C59" s="186" t="s">
        <v>188</v>
      </c>
      <c r="D59" s="159"/>
      <c r="E59" s="160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9"/>
      <c r="Z59" s="149"/>
      <c r="AA59" s="149"/>
      <c r="AB59" s="149"/>
      <c r="AC59" s="149"/>
      <c r="AD59" s="149"/>
      <c r="AE59" s="149"/>
      <c r="AF59" s="149"/>
      <c r="AG59" s="149" t="s">
        <v>137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5">
      <c r="A60" s="156"/>
      <c r="B60" s="157"/>
      <c r="C60" s="186" t="s">
        <v>189</v>
      </c>
      <c r="D60" s="159"/>
      <c r="E60" s="160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9"/>
      <c r="Z60" s="149"/>
      <c r="AA60" s="149"/>
      <c r="AB60" s="149"/>
      <c r="AC60" s="149"/>
      <c r="AD60" s="149"/>
      <c r="AE60" s="149"/>
      <c r="AF60" s="149"/>
      <c r="AG60" s="149" t="s">
        <v>137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25">
      <c r="A61" s="156"/>
      <c r="B61" s="157"/>
      <c r="C61" s="186" t="s">
        <v>470</v>
      </c>
      <c r="D61" s="159"/>
      <c r="E61" s="160">
        <v>15</v>
      </c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9"/>
      <c r="Z61" s="149"/>
      <c r="AA61" s="149"/>
      <c r="AB61" s="149"/>
      <c r="AC61" s="149"/>
      <c r="AD61" s="149"/>
      <c r="AE61" s="149"/>
      <c r="AF61" s="149"/>
      <c r="AG61" s="149" t="s">
        <v>137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5">
      <c r="A62" s="156"/>
      <c r="B62" s="157"/>
      <c r="C62" s="186" t="s">
        <v>194</v>
      </c>
      <c r="D62" s="159"/>
      <c r="E62" s="160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9"/>
      <c r="Z62" s="149"/>
      <c r="AA62" s="149"/>
      <c r="AB62" s="149"/>
      <c r="AC62" s="149"/>
      <c r="AD62" s="149"/>
      <c r="AE62" s="149"/>
      <c r="AF62" s="149"/>
      <c r="AG62" s="149" t="s">
        <v>137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5">
      <c r="A63" s="156"/>
      <c r="B63" s="157"/>
      <c r="C63" s="186" t="s">
        <v>189</v>
      </c>
      <c r="D63" s="159"/>
      <c r="E63" s="160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49"/>
      <c r="Z63" s="149"/>
      <c r="AA63" s="149"/>
      <c r="AB63" s="149"/>
      <c r="AC63" s="149"/>
      <c r="AD63" s="149"/>
      <c r="AE63" s="149"/>
      <c r="AF63" s="149"/>
      <c r="AG63" s="149" t="s">
        <v>137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 x14ac:dyDescent="0.25">
      <c r="A64" s="156"/>
      <c r="B64" s="157"/>
      <c r="C64" s="186" t="s">
        <v>471</v>
      </c>
      <c r="D64" s="159"/>
      <c r="E64" s="160">
        <v>5.76</v>
      </c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49"/>
      <c r="Z64" s="149"/>
      <c r="AA64" s="149"/>
      <c r="AB64" s="149"/>
      <c r="AC64" s="149"/>
      <c r="AD64" s="149"/>
      <c r="AE64" s="149"/>
      <c r="AF64" s="149"/>
      <c r="AG64" s="149" t="s">
        <v>137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 x14ac:dyDescent="0.25">
      <c r="A65" s="168">
        <v>8</v>
      </c>
      <c r="B65" s="169" t="s">
        <v>212</v>
      </c>
      <c r="C65" s="185" t="s">
        <v>213</v>
      </c>
      <c r="D65" s="170" t="s">
        <v>214</v>
      </c>
      <c r="E65" s="171">
        <v>91.82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 t="s">
        <v>176</v>
      </c>
      <c r="S65" s="173" t="s">
        <v>158</v>
      </c>
      <c r="T65" s="174" t="s">
        <v>158</v>
      </c>
      <c r="U65" s="158">
        <v>1.7999999999999999E-2</v>
      </c>
      <c r="V65" s="158">
        <f>ROUND(E65*U65,2)</f>
        <v>1.65</v>
      </c>
      <c r="W65" s="158"/>
      <c r="X65" s="158" t="s">
        <v>177</v>
      </c>
      <c r="Y65" s="149"/>
      <c r="Z65" s="149"/>
      <c r="AA65" s="149"/>
      <c r="AB65" s="149"/>
      <c r="AC65" s="149"/>
      <c r="AD65" s="149"/>
      <c r="AE65" s="149"/>
      <c r="AF65" s="149"/>
      <c r="AG65" s="149" t="s">
        <v>178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 x14ac:dyDescent="0.25">
      <c r="A66" s="156"/>
      <c r="B66" s="157"/>
      <c r="C66" s="260" t="s">
        <v>215</v>
      </c>
      <c r="D66" s="261"/>
      <c r="E66" s="261"/>
      <c r="F66" s="261"/>
      <c r="G66" s="261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49"/>
      <c r="Z66" s="149"/>
      <c r="AA66" s="149"/>
      <c r="AB66" s="149"/>
      <c r="AC66" s="149"/>
      <c r="AD66" s="149"/>
      <c r="AE66" s="149"/>
      <c r="AF66" s="149"/>
      <c r="AG66" s="149" t="s">
        <v>180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25">
      <c r="A67" s="156"/>
      <c r="B67" s="157"/>
      <c r="C67" s="186" t="s">
        <v>216</v>
      </c>
      <c r="D67" s="159"/>
      <c r="E67" s="160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49"/>
      <c r="Z67" s="149"/>
      <c r="AA67" s="149"/>
      <c r="AB67" s="149"/>
      <c r="AC67" s="149"/>
      <c r="AD67" s="149"/>
      <c r="AE67" s="149"/>
      <c r="AF67" s="149"/>
      <c r="AG67" s="149" t="s">
        <v>137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5">
      <c r="A68" s="156"/>
      <c r="B68" s="157"/>
      <c r="C68" s="186" t="s">
        <v>217</v>
      </c>
      <c r="D68" s="159"/>
      <c r="E68" s="160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49"/>
      <c r="Z68" s="149"/>
      <c r="AA68" s="149"/>
      <c r="AB68" s="149"/>
      <c r="AC68" s="149"/>
      <c r="AD68" s="149"/>
      <c r="AE68" s="149"/>
      <c r="AF68" s="149"/>
      <c r="AG68" s="149" t="s">
        <v>137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5">
      <c r="A69" s="156"/>
      <c r="B69" s="157"/>
      <c r="C69" s="186" t="s">
        <v>476</v>
      </c>
      <c r="D69" s="159"/>
      <c r="E69" s="160">
        <v>50.53</v>
      </c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49"/>
      <c r="Z69" s="149"/>
      <c r="AA69" s="149"/>
      <c r="AB69" s="149"/>
      <c r="AC69" s="149"/>
      <c r="AD69" s="149"/>
      <c r="AE69" s="149"/>
      <c r="AF69" s="149"/>
      <c r="AG69" s="149" t="s">
        <v>137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 x14ac:dyDescent="0.25">
      <c r="A70" s="156"/>
      <c r="B70" s="157"/>
      <c r="C70" s="186" t="s">
        <v>219</v>
      </c>
      <c r="D70" s="159"/>
      <c r="E70" s="160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49"/>
      <c r="Z70" s="149"/>
      <c r="AA70" s="149"/>
      <c r="AB70" s="149"/>
      <c r="AC70" s="149"/>
      <c r="AD70" s="149"/>
      <c r="AE70" s="149"/>
      <c r="AF70" s="149"/>
      <c r="AG70" s="149" t="s">
        <v>137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 x14ac:dyDescent="0.25">
      <c r="A71" s="156"/>
      <c r="B71" s="157"/>
      <c r="C71" s="186" t="s">
        <v>477</v>
      </c>
      <c r="D71" s="159"/>
      <c r="E71" s="160">
        <v>3.6</v>
      </c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49"/>
      <c r="Z71" s="149"/>
      <c r="AA71" s="149"/>
      <c r="AB71" s="149"/>
      <c r="AC71" s="149"/>
      <c r="AD71" s="149"/>
      <c r="AE71" s="149"/>
      <c r="AF71" s="149"/>
      <c r="AG71" s="149" t="s">
        <v>137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25">
      <c r="A72" s="156"/>
      <c r="B72" s="157"/>
      <c r="C72" s="186" t="s">
        <v>223</v>
      </c>
      <c r="D72" s="159"/>
      <c r="E72" s="160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49"/>
      <c r="Z72" s="149"/>
      <c r="AA72" s="149"/>
      <c r="AB72" s="149"/>
      <c r="AC72" s="149"/>
      <c r="AD72" s="149"/>
      <c r="AE72" s="149"/>
      <c r="AF72" s="149"/>
      <c r="AG72" s="149" t="s">
        <v>137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 x14ac:dyDescent="0.25">
      <c r="A73" s="156"/>
      <c r="B73" s="157"/>
      <c r="C73" s="186" t="s">
        <v>478</v>
      </c>
      <c r="D73" s="159"/>
      <c r="E73" s="160">
        <v>4.42</v>
      </c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49"/>
      <c r="Z73" s="149"/>
      <c r="AA73" s="149"/>
      <c r="AB73" s="149"/>
      <c r="AC73" s="149"/>
      <c r="AD73" s="149"/>
      <c r="AE73" s="149"/>
      <c r="AF73" s="149"/>
      <c r="AG73" s="149" t="s">
        <v>137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 x14ac:dyDescent="0.25">
      <c r="A74" s="156"/>
      <c r="B74" s="157"/>
      <c r="C74" s="186" t="s">
        <v>229</v>
      </c>
      <c r="D74" s="159"/>
      <c r="E74" s="160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49"/>
      <c r="Z74" s="149"/>
      <c r="AA74" s="149"/>
      <c r="AB74" s="149"/>
      <c r="AC74" s="149"/>
      <c r="AD74" s="149"/>
      <c r="AE74" s="149"/>
      <c r="AF74" s="149"/>
      <c r="AG74" s="149" t="s">
        <v>137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 x14ac:dyDescent="0.25">
      <c r="A75" s="156"/>
      <c r="B75" s="157"/>
      <c r="C75" s="186" t="s">
        <v>479</v>
      </c>
      <c r="D75" s="159"/>
      <c r="E75" s="160">
        <v>26.67</v>
      </c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49"/>
      <c r="Z75" s="149"/>
      <c r="AA75" s="149"/>
      <c r="AB75" s="149"/>
      <c r="AC75" s="149"/>
      <c r="AD75" s="149"/>
      <c r="AE75" s="149"/>
      <c r="AF75" s="149"/>
      <c r="AG75" s="149" t="s">
        <v>137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25">
      <c r="A76" s="156"/>
      <c r="B76" s="157"/>
      <c r="C76" s="186" t="s">
        <v>480</v>
      </c>
      <c r="D76" s="159"/>
      <c r="E76" s="160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49"/>
      <c r="Z76" s="149"/>
      <c r="AA76" s="149"/>
      <c r="AB76" s="149"/>
      <c r="AC76" s="149"/>
      <c r="AD76" s="149"/>
      <c r="AE76" s="149"/>
      <c r="AF76" s="149"/>
      <c r="AG76" s="149" t="s">
        <v>137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 x14ac:dyDescent="0.25">
      <c r="A77" s="156"/>
      <c r="B77" s="157"/>
      <c r="C77" s="186" t="s">
        <v>481</v>
      </c>
      <c r="D77" s="159"/>
      <c r="E77" s="160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49"/>
      <c r="Z77" s="149"/>
      <c r="AA77" s="149"/>
      <c r="AB77" s="149"/>
      <c r="AC77" s="149"/>
      <c r="AD77" s="149"/>
      <c r="AE77" s="149"/>
      <c r="AF77" s="149"/>
      <c r="AG77" s="149" t="s">
        <v>137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 x14ac:dyDescent="0.25">
      <c r="A78" s="156"/>
      <c r="B78" s="157"/>
      <c r="C78" s="186" t="s">
        <v>482</v>
      </c>
      <c r="D78" s="159"/>
      <c r="E78" s="160">
        <v>6.6</v>
      </c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49"/>
      <c r="Z78" s="149"/>
      <c r="AA78" s="149"/>
      <c r="AB78" s="149"/>
      <c r="AC78" s="149"/>
      <c r="AD78" s="149"/>
      <c r="AE78" s="149"/>
      <c r="AF78" s="149"/>
      <c r="AG78" s="149" t="s">
        <v>137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 x14ac:dyDescent="0.25">
      <c r="A79" s="168">
        <v>9</v>
      </c>
      <c r="B79" s="169" t="s">
        <v>231</v>
      </c>
      <c r="C79" s="185" t="s">
        <v>232</v>
      </c>
      <c r="D79" s="170" t="s">
        <v>233</v>
      </c>
      <c r="E79" s="171">
        <v>39.444000000000003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3">
        <v>0</v>
      </c>
      <c r="O79" s="173">
        <f>ROUND(E79*N79,2)</f>
        <v>0</v>
      </c>
      <c r="P79" s="173">
        <v>0</v>
      </c>
      <c r="Q79" s="173">
        <f>ROUND(E79*P79,2)</f>
        <v>0</v>
      </c>
      <c r="R79" s="173" t="s">
        <v>176</v>
      </c>
      <c r="S79" s="173" t="s">
        <v>158</v>
      </c>
      <c r="T79" s="174" t="s">
        <v>158</v>
      </c>
      <c r="U79" s="158">
        <v>0</v>
      </c>
      <c r="V79" s="158">
        <f>ROUND(E79*U79,2)</f>
        <v>0</v>
      </c>
      <c r="W79" s="158"/>
      <c r="X79" s="158" t="s">
        <v>177</v>
      </c>
      <c r="Y79" s="149"/>
      <c r="Z79" s="149"/>
      <c r="AA79" s="149"/>
      <c r="AB79" s="149"/>
      <c r="AC79" s="149"/>
      <c r="AD79" s="149"/>
      <c r="AE79" s="149"/>
      <c r="AF79" s="149"/>
      <c r="AG79" s="149" t="s">
        <v>178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 x14ac:dyDescent="0.25">
      <c r="A80" s="156"/>
      <c r="B80" s="157"/>
      <c r="C80" s="186" t="s">
        <v>199</v>
      </c>
      <c r="D80" s="159"/>
      <c r="E80" s="160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49"/>
      <c r="Z80" s="149"/>
      <c r="AA80" s="149"/>
      <c r="AB80" s="149"/>
      <c r="AC80" s="149"/>
      <c r="AD80" s="149"/>
      <c r="AE80" s="149"/>
      <c r="AF80" s="149"/>
      <c r="AG80" s="149" t="s">
        <v>137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 x14ac:dyDescent="0.25">
      <c r="A81" s="156"/>
      <c r="B81" s="157"/>
      <c r="C81" s="186" t="s">
        <v>188</v>
      </c>
      <c r="D81" s="159"/>
      <c r="E81" s="160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49"/>
      <c r="Z81" s="149"/>
      <c r="AA81" s="149"/>
      <c r="AB81" s="149"/>
      <c r="AC81" s="149"/>
      <c r="AD81" s="149"/>
      <c r="AE81" s="149"/>
      <c r="AF81" s="149"/>
      <c r="AG81" s="149" t="s">
        <v>137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25">
      <c r="A82" s="156"/>
      <c r="B82" s="157"/>
      <c r="C82" s="186" t="s">
        <v>189</v>
      </c>
      <c r="D82" s="159"/>
      <c r="E82" s="160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49"/>
      <c r="Z82" s="149"/>
      <c r="AA82" s="149"/>
      <c r="AB82" s="149"/>
      <c r="AC82" s="149"/>
      <c r="AD82" s="149"/>
      <c r="AE82" s="149"/>
      <c r="AF82" s="149"/>
      <c r="AG82" s="149" t="s">
        <v>137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 x14ac:dyDescent="0.25">
      <c r="A83" s="156"/>
      <c r="B83" s="157"/>
      <c r="C83" s="193" t="s">
        <v>202</v>
      </c>
      <c r="D83" s="191"/>
      <c r="E83" s="192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49"/>
      <c r="Z83" s="149"/>
      <c r="AA83" s="149"/>
      <c r="AB83" s="149"/>
      <c r="AC83" s="149"/>
      <c r="AD83" s="149"/>
      <c r="AE83" s="149"/>
      <c r="AF83" s="149"/>
      <c r="AG83" s="149" t="s">
        <v>137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 x14ac:dyDescent="0.25">
      <c r="A84" s="156"/>
      <c r="B84" s="157"/>
      <c r="C84" s="194" t="s">
        <v>472</v>
      </c>
      <c r="D84" s="191"/>
      <c r="E84" s="192">
        <v>15</v>
      </c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49"/>
      <c r="Z84" s="149"/>
      <c r="AA84" s="149"/>
      <c r="AB84" s="149"/>
      <c r="AC84" s="149"/>
      <c r="AD84" s="149"/>
      <c r="AE84" s="149"/>
      <c r="AF84" s="149"/>
      <c r="AG84" s="149" t="s">
        <v>137</v>
      </c>
      <c r="AH84" s="149">
        <v>2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 x14ac:dyDescent="0.25">
      <c r="A85" s="156"/>
      <c r="B85" s="157"/>
      <c r="C85" s="193" t="s">
        <v>204</v>
      </c>
      <c r="D85" s="191"/>
      <c r="E85" s="192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49"/>
      <c r="Z85" s="149"/>
      <c r="AA85" s="149"/>
      <c r="AB85" s="149"/>
      <c r="AC85" s="149"/>
      <c r="AD85" s="149"/>
      <c r="AE85" s="149"/>
      <c r="AF85" s="149"/>
      <c r="AG85" s="149" t="s">
        <v>137</v>
      </c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1" x14ac:dyDescent="0.25">
      <c r="A86" s="156"/>
      <c r="B86" s="157"/>
      <c r="C86" s="186" t="s">
        <v>483</v>
      </c>
      <c r="D86" s="159"/>
      <c r="E86" s="160">
        <v>28.5</v>
      </c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49"/>
      <c r="Z86" s="149"/>
      <c r="AA86" s="149"/>
      <c r="AB86" s="149"/>
      <c r="AC86" s="149"/>
      <c r="AD86" s="149"/>
      <c r="AE86" s="149"/>
      <c r="AF86" s="149"/>
      <c r="AG86" s="149" t="s">
        <v>137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 x14ac:dyDescent="0.25">
      <c r="A87" s="156"/>
      <c r="B87" s="157"/>
      <c r="C87" s="186" t="s">
        <v>194</v>
      </c>
      <c r="D87" s="159"/>
      <c r="E87" s="160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49"/>
      <c r="Z87" s="149"/>
      <c r="AA87" s="149"/>
      <c r="AB87" s="149"/>
      <c r="AC87" s="149"/>
      <c r="AD87" s="149"/>
      <c r="AE87" s="149"/>
      <c r="AF87" s="149"/>
      <c r="AG87" s="149" t="s">
        <v>137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 x14ac:dyDescent="0.25">
      <c r="A88" s="156"/>
      <c r="B88" s="157"/>
      <c r="C88" s="186" t="s">
        <v>189</v>
      </c>
      <c r="D88" s="159"/>
      <c r="E88" s="160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49"/>
      <c r="Z88" s="149"/>
      <c r="AA88" s="149"/>
      <c r="AB88" s="149"/>
      <c r="AC88" s="149"/>
      <c r="AD88" s="149"/>
      <c r="AE88" s="149"/>
      <c r="AF88" s="149"/>
      <c r="AG88" s="149" t="s">
        <v>137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 x14ac:dyDescent="0.25">
      <c r="A89" s="156"/>
      <c r="B89" s="157"/>
      <c r="C89" s="193" t="s">
        <v>202</v>
      </c>
      <c r="D89" s="191"/>
      <c r="E89" s="192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49"/>
      <c r="Z89" s="149"/>
      <c r="AA89" s="149"/>
      <c r="AB89" s="149"/>
      <c r="AC89" s="149"/>
      <c r="AD89" s="149"/>
      <c r="AE89" s="149"/>
      <c r="AF89" s="149"/>
      <c r="AG89" s="149" t="s">
        <v>137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25">
      <c r="A90" s="156"/>
      <c r="B90" s="157"/>
      <c r="C90" s="194" t="s">
        <v>474</v>
      </c>
      <c r="D90" s="191"/>
      <c r="E90" s="192">
        <v>5.76</v>
      </c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49"/>
      <c r="Z90" s="149"/>
      <c r="AA90" s="149"/>
      <c r="AB90" s="149"/>
      <c r="AC90" s="149"/>
      <c r="AD90" s="149"/>
      <c r="AE90" s="149"/>
      <c r="AF90" s="149"/>
      <c r="AG90" s="149" t="s">
        <v>137</v>
      </c>
      <c r="AH90" s="149">
        <v>2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 x14ac:dyDescent="0.25">
      <c r="A91" s="156"/>
      <c r="B91" s="157"/>
      <c r="C91" s="193" t="s">
        <v>204</v>
      </c>
      <c r="D91" s="191"/>
      <c r="E91" s="192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49"/>
      <c r="Z91" s="149"/>
      <c r="AA91" s="149"/>
      <c r="AB91" s="149"/>
      <c r="AC91" s="149"/>
      <c r="AD91" s="149"/>
      <c r="AE91" s="149"/>
      <c r="AF91" s="149"/>
      <c r="AG91" s="149" t="s">
        <v>137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 x14ac:dyDescent="0.25">
      <c r="A92" s="156"/>
      <c r="B92" s="157"/>
      <c r="C92" s="186" t="s">
        <v>484</v>
      </c>
      <c r="D92" s="159"/>
      <c r="E92" s="160">
        <v>10.94</v>
      </c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49"/>
      <c r="Z92" s="149"/>
      <c r="AA92" s="149"/>
      <c r="AB92" s="149"/>
      <c r="AC92" s="149"/>
      <c r="AD92" s="149"/>
      <c r="AE92" s="149"/>
      <c r="AF92" s="149"/>
      <c r="AG92" s="149" t="s">
        <v>137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1" x14ac:dyDescent="0.25">
      <c r="A93" s="168">
        <v>10</v>
      </c>
      <c r="B93" s="169" t="s">
        <v>236</v>
      </c>
      <c r="C93" s="185" t="s">
        <v>237</v>
      </c>
      <c r="D93" s="170" t="s">
        <v>214</v>
      </c>
      <c r="E93" s="171">
        <v>91.82</v>
      </c>
      <c r="F93" s="172"/>
      <c r="G93" s="173">
        <f>ROUND(E93*F93,2)</f>
        <v>0</v>
      </c>
      <c r="H93" s="172"/>
      <c r="I93" s="173">
        <f>ROUND(E93*H93,2)</f>
        <v>0</v>
      </c>
      <c r="J93" s="172"/>
      <c r="K93" s="173">
        <f>ROUND(E93*J93,2)</f>
        <v>0</v>
      </c>
      <c r="L93" s="173">
        <v>21</v>
      </c>
      <c r="M93" s="173">
        <f>G93*(1+L93/100)</f>
        <v>0</v>
      </c>
      <c r="N93" s="173">
        <v>0</v>
      </c>
      <c r="O93" s="173">
        <f>ROUND(E93*N93,2)</f>
        <v>0</v>
      </c>
      <c r="P93" s="173">
        <v>0</v>
      </c>
      <c r="Q93" s="173">
        <f>ROUND(E93*P93,2)</f>
        <v>0</v>
      </c>
      <c r="R93" s="173"/>
      <c r="S93" s="173" t="s">
        <v>132</v>
      </c>
      <c r="T93" s="174" t="s">
        <v>133</v>
      </c>
      <c r="U93" s="158">
        <v>0</v>
      </c>
      <c r="V93" s="158">
        <f>ROUND(E93*U93,2)</f>
        <v>0</v>
      </c>
      <c r="W93" s="158"/>
      <c r="X93" s="158" t="s">
        <v>177</v>
      </c>
      <c r="Y93" s="149"/>
      <c r="Z93" s="149"/>
      <c r="AA93" s="149"/>
      <c r="AB93" s="149"/>
      <c r="AC93" s="149"/>
      <c r="AD93" s="149"/>
      <c r="AE93" s="149"/>
      <c r="AF93" s="149"/>
      <c r="AG93" s="149" t="s">
        <v>178</v>
      </c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 x14ac:dyDescent="0.25">
      <c r="A94" s="156"/>
      <c r="B94" s="157"/>
      <c r="C94" s="186" t="s">
        <v>238</v>
      </c>
      <c r="D94" s="159"/>
      <c r="E94" s="160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49"/>
      <c r="Z94" s="149"/>
      <c r="AA94" s="149"/>
      <c r="AB94" s="149"/>
      <c r="AC94" s="149"/>
      <c r="AD94" s="149"/>
      <c r="AE94" s="149"/>
      <c r="AF94" s="149"/>
      <c r="AG94" s="149" t="s">
        <v>137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ht="20.399999999999999" outlineLevel="1" x14ac:dyDescent="0.25">
      <c r="A95" s="156"/>
      <c r="B95" s="157"/>
      <c r="C95" s="186" t="s">
        <v>239</v>
      </c>
      <c r="D95" s="159"/>
      <c r="E95" s="160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49"/>
      <c r="Z95" s="149"/>
      <c r="AA95" s="149"/>
      <c r="AB95" s="149"/>
      <c r="AC95" s="149"/>
      <c r="AD95" s="149"/>
      <c r="AE95" s="149"/>
      <c r="AF95" s="149"/>
      <c r="AG95" s="149" t="s">
        <v>137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 x14ac:dyDescent="0.25">
      <c r="A96" s="156"/>
      <c r="B96" s="157"/>
      <c r="C96" s="186" t="s">
        <v>240</v>
      </c>
      <c r="D96" s="159"/>
      <c r="E96" s="160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49"/>
      <c r="Z96" s="149"/>
      <c r="AA96" s="149"/>
      <c r="AB96" s="149"/>
      <c r="AC96" s="149"/>
      <c r="AD96" s="149"/>
      <c r="AE96" s="149"/>
      <c r="AF96" s="149"/>
      <c r="AG96" s="149" t="s">
        <v>137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ht="20.399999999999999" outlineLevel="1" x14ac:dyDescent="0.25">
      <c r="A97" s="156"/>
      <c r="B97" s="157"/>
      <c r="C97" s="186" t="s">
        <v>241</v>
      </c>
      <c r="D97" s="159"/>
      <c r="E97" s="160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49"/>
      <c r="Z97" s="149"/>
      <c r="AA97" s="149"/>
      <c r="AB97" s="149"/>
      <c r="AC97" s="149"/>
      <c r="AD97" s="149"/>
      <c r="AE97" s="149"/>
      <c r="AF97" s="149"/>
      <c r="AG97" s="149" t="s">
        <v>137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 x14ac:dyDescent="0.25">
      <c r="A98" s="156"/>
      <c r="B98" s="157"/>
      <c r="C98" s="186" t="s">
        <v>242</v>
      </c>
      <c r="D98" s="159"/>
      <c r="E98" s="160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49"/>
      <c r="Z98" s="149"/>
      <c r="AA98" s="149"/>
      <c r="AB98" s="149"/>
      <c r="AC98" s="149"/>
      <c r="AD98" s="149"/>
      <c r="AE98" s="149"/>
      <c r="AF98" s="149"/>
      <c r="AG98" s="149" t="s">
        <v>137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 x14ac:dyDescent="0.25">
      <c r="A99" s="156"/>
      <c r="B99" s="157"/>
      <c r="C99" s="186" t="s">
        <v>217</v>
      </c>
      <c r="D99" s="159"/>
      <c r="E99" s="160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49"/>
      <c r="Z99" s="149"/>
      <c r="AA99" s="149"/>
      <c r="AB99" s="149"/>
      <c r="AC99" s="149"/>
      <c r="AD99" s="149"/>
      <c r="AE99" s="149"/>
      <c r="AF99" s="149"/>
      <c r="AG99" s="149" t="s">
        <v>137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 x14ac:dyDescent="0.25">
      <c r="A100" s="156"/>
      <c r="B100" s="157"/>
      <c r="C100" s="186" t="s">
        <v>476</v>
      </c>
      <c r="D100" s="159"/>
      <c r="E100" s="160">
        <v>50.53</v>
      </c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49"/>
      <c r="Z100" s="149"/>
      <c r="AA100" s="149"/>
      <c r="AB100" s="149"/>
      <c r="AC100" s="149"/>
      <c r="AD100" s="149"/>
      <c r="AE100" s="149"/>
      <c r="AF100" s="149"/>
      <c r="AG100" s="149" t="s">
        <v>137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 x14ac:dyDescent="0.25">
      <c r="A101" s="156"/>
      <c r="B101" s="157"/>
      <c r="C101" s="186" t="s">
        <v>219</v>
      </c>
      <c r="D101" s="159"/>
      <c r="E101" s="160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49"/>
      <c r="Z101" s="149"/>
      <c r="AA101" s="149"/>
      <c r="AB101" s="149"/>
      <c r="AC101" s="149"/>
      <c r="AD101" s="149"/>
      <c r="AE101" s="149"/>
      <c r="AF101" s="149"/>
      <c r="AG101" s="149" t="s">
        <v>137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 x14ac:dyDescent="0.25">
      <c r="A102" s="156"/>
      <c r="B102" s="157"/>
      <c r="C102" s="186" t="s">
        <v>477</v>
      </c>
      <c r="D102" s="159"/>
      <c r="E102" s="160">
        <v>3.6</v>
      </c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49"/>
      <c r="Z102" s="149"/>
      <c r="AA102" s="149"/>
      <c r="AB102" s="149"/>
      <c r="AC102" s="149"/>
      <c r="AD102" s="149"/>
      <c r="AE102" s="149"/>
      <c r="AF102" s="149"/>
      <c r="AG102" s="149" t="s">
        <v>137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 x14ac:dyDescent="0.25">
      <c r="A103" s="156"/>
      <c r="B103" s="157"/>
      <c r="C103" s="186" t="s">
        <v>223</v>
      </c>
      <c r="D103" s="159"/>
      <c r="E103" s="160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49"/>
      <c r="Z103" s="149"/>
      <c r="AA103" s="149"/>
      <c r="AB103" s="149"/>
      <c r="AC103" s="149"/>
      <c r="AD103" s="149"/>
      <c r="AE103" s="149"/>
      <c r="AF103" s="149"/>
      <c r="AG103" s="149" t="s">
        <v>137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1" x14ac:dyDescent="0.25">
      <c r="A104" s="156"/>
      <c r="B104" s="157"/>
      <c r="C104" s="186" t="s">
        <v>478</v>
      </c>
      <c r="D104" s="159"/>
      <c r="E104" s="160">
        <v>4.42</v>
      </c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49"/>
      <c r="Z104" s="149"/>
      <c r="AA104" s="149"/>
      <c r="AB104" s="149"/>
      <c r="AC104" s="149"/>
      <c r="AD104" s="149"/>
      <c r="AE104" s="149"/>
      <c r="AF104" s="149"/>
      <c r="AG104" s="149" t="s">
        <v>137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1" x14ac:dyDescent="0.25">
      <c r="A105" s="156"/>
      <c r="B105" s="157"/>
      <c r="C105" s="186" t="s">
        <v>481</v>
      </c>
      <c r="D105" s="159"/>
      <c r="E105" s="160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49"/>
      <c r="Z105" s="149"/>
      <c r="AA105" s="149"/>
      <c r="AB105" s="149"/>
      <c r="AC105" s="149"/>
      <c r="AD105" s="149"/>
      <c r="AE105" s="149"/>
      <c r="AF105" s="149"/>
      <c r="AG105" s="149" t="s">
        <v>137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 x14ac:dyDescent="0.25">
      <c r="A106" s="156"/>
      <c r="B106" s="157"/>
      <c r="C106" s="186" t="s">
        <v>482</v>
      </c>
      <c r="D106" s="159"/>
      <c r="E106" s="160">
        <v>6.6</v>
      </c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49"/>
      <c r="Z106" s="149"/>
      <c r="AA106" s="149"/>
      <c r="AB106" s="149"/>
      <c r="AC106" s="149"/>
      <c r="AD106" s="149"/>
      <c r="AE106" s="149"/>
      <c r="AF106" s="149"/>
      <c r="AG106" s="149" t="s">
        <v>137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 x14ac:dyDescent="0.25">
      <c r="A107" s="156"/>
      <c r="B107" s="157"/>
      <c r="C107" s="186" t="s">
        <v>229</v>
      </c>
      <c r="D107" s="159"/>
      <c r="E107" s="160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49"/>
      <c r="Z107" s="149"/>
      <c r="AA107" s="149"/>
      <c r="AB107" s="149"/>
      <c r="AC107" s="149"/>
      <c r="AD107" s="149"/>
      <c r="AE107" s="149"/>
      <c r="AF107" s="149"/>
      <c r="AG107" s="149" t="s">
        <v>137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 x14ac:dyDescent="0.25">
      <c r="A108" s="156"/>
      <c r="B108" s="157"/>
      <c r="C108" s="186" t="s">
        <v>479</v>
      </c>
      <c r="D108" s="159"/>
      <c r="E108" s="160">
        <v>26.67</v>
      </c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49"/>
      <c r="Z108" s="149"/>
      <c r="AA108" s="149"/>
      <c r="AB108" s="149"/>
      <c r="AC108" s="149"/>
      <c r="AD108" s="149"/>
      <c r="AE108" s="149"/>
      <c r="AF108" s="149"/>
      <c r="AG108" s="149" t="s">
        <v>137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x14ac:dyDescent="0.25">
      <c r="A109" s="162" t="s">
        <v>127</v>
      </c>
      <c r="B109" s="163" t="s">
        <v>81</v>
      </c>
      <c r="C109" s="184" t="s">
        <v>82</v>
      </c>
      <c r="D109" s="164"/>
      <c r="E109" s="165"/>
      <c r="F109" s="166"/>
      <c r="G109" s="166">
        <f>SUMIF(AG110:AG133,"&lt;&gt;NOR",G110:G133)</f>
        <v>0</v>
      </c>
      <c r="H109" s="166"/>
      <c r="I109" s="166">
        <f>SUM(I110:I133)</f>
        <v>0</v>
      </c>
      <c r="J109" s="166"/>
      <c r="K109" s="166">
        <f>SUM(K110:K133)</f>
        <v>0</v>
      </c>
      <c r="L109" s="166"/>
      <c r="M109" s="166">
        <f>SUM(M110:M133)</f>
        <v>0</v>
      </c>
      <c r="N109" s="166"/>
      <c r="O109" s="166">
        <f>SUM(O110:O133)</f>
        <v>8.01</v>
      </c>
      <c r="P109" s="166"/>
      <c r="Q109" s="166">
        <f>SUM(Q110:Q133)</f>
        <v>0</v>
      </c>
      <c r="R109" s="166"/>
      <c r="S109" s="166"/>
      <c r="T109" s="167"/>
      <c r="U109" s="161"/>
      <c r="V109" s="161">
        <f>SUM(V110:V133)</f>
        <v>10.71</v>
      </c>
      <c r="W109" s="161"/>
      <c r="X109" s="161"/>
      <c r="AG109" t="s">
        <v>128</v>
      </c>
    </row>
    <row r="110" spans="1:60" outlineLevel="1" x14ac:dyDescent="0.25">
      <c r="A110" s="168">
        <v>11</v>
      </c>
      <c r="B110" s="169" t="s">
        <v>243</v>
      </c>
      <c r="C110" s="185" t="s">
        <v>244</v>
      </c>
      <c r="D110" s="170" t="s">
        <v>245</v>
      </c>
      <c r="E110" s="171">
        <v>36</v>
      </c>
      <c r="F110" s="172"/>
      <c r="G110" s="173">
        <f>ROUND(E110*F110,2)</f>
        <v>0</v>
      </c>
      <c r="H110" s="172"/>
      <c r="I110" s="173">
        <f>ROUND(E110*H110,2)</f>
        <v>0</v>
      </c>
      <c r="J110" s="172"/>
      <c r="K110" s="173">
        <f>ROUND(E110*J110,2)</f>
        <v>0</v>
      </c>
      <c r="L110" s="173">
        <v>21</v>
      </c>
      <c r="M110" s="173">
        <f>G110*(1+L110/100)</f>
        <v>0</v>
      </c>
      <c r="N110" s="173">
        <v>0.22106999999999999</v>
      </c>
      <c r="O110" s="173">
        <f>ROUND(E110*N110,2)</f>
        <v>7.96</v>
      </c>
      <c r="P110" s="173">
        <v>0</v>
      </c>
      <c r="Q110" s="173">
        <f>ROUND(E110*P110,2)</f>
        <v>0</v>
      </c>
      <c r="R110" s="173" t="s">
        <v>246</v>
      </c>
      <c r="S110" s="173" t="s">
        <v>158</v>
      </c>
      <c r="T110" s="174" t="s">
        <v>158</v>
      </c>
      <c r="U110" s="158">
        <v>0.185</v>
      </c>
      <c r="V110" s="158">
        <f>ROUND(E110*U110,2)</f>
        <v>6.66</v>
      </c>
      <c r="W110" s="158"/>
      <c r="X110" s="158" t="s">
        <v>177</v>
      </c>
      <c r="Y110" s="149"/>
      <c r="Z110" s="149"/>
      <c r="AA110" s="149"/>
      <c r="AB110" s="149"/>
      <c r="AC110" s="149"/>
      <c r="AD110" s="149"/>
      <c r="AE110" s="149"/>
      <c r="AF110" s="149"/>
      <c r="AG110" s="149" t="s">
        <v>178</v>
      </c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 x14ac:dyDescent="0.25">
      <c r="A111" s="156"/>
      <c r="B111" s="157"/>
      <c r="C111" s="260" t="s">
        <v>247</v>
      </c>
      <c r="D111" s="261"/>
      <c r="E111" s="261"/>
      <c r="F111" s="261"/>
      <c r="G111" s="261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49"/>
      <c r="Z111" s="149"/>
      <c r="AA111" s="149"/>
      <c r="AB111" s="149"/>
      <c r="AC111" s="149"/>
      <c r="AD111" s="149"/>
      <c r="AE111" s="149"/>
      <c r="AF111" s="149"/>
      <c r="AG111" s="149" t="s">
        <v>180</v>
      </c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82" t="str">
        <f>C111</f>
        <v>se zřízením štěrkopískového lože pod trubky a s jejich obsypem v průměrném celkovém množství do 0,15 m3/m,</v>
      </c>
      <c r="BB111" s="149"/>
      <c r="BC111" s="149"/>
      <c r="BD111" s="149"/>
      <c r="BE111" s="149"/>
      <c r="BF111" s="149"/>
      <c r="BG111" s="149"/>
      <c r="BH111" s="149"/>
    </row>
    <row r="112" spans="1:60" outlineLevel="1" x14ac:dyDescent="0.25">
      <c r="A112" s="156"/>
      <c r="B112" s="157"/>
      <c r="C112" s="186" t="s">
        <v>194</v>
      </c>
      <c r="D112" s="159"/>
      <c r="E112" s="160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49"/>
      <c r="Z112" s="149"/>
      <c r="AA112" s="149"/>
      <c r="AB112" s="149"/>
      <c r="AC112" s="149"/>
      <c r="AD112" s="149"/>
      <c r="AE112" s="149"/>
      <c r="AF112" s="149"/>
      <c r="AG112" s="149" t="s">
        <v>137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 x14ac:dyDescent="0.25">
      <c r="A113" s="156"/>
      <c r="B113" s="157"/>
      <c r="C113" s="186" t="s">
        <v>189</v>
      </c>
      <c r="D113" s="159"/>
      <c r="E113" s="160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49"/>
      <c r="Z113" s="149"/>
      <c r="AA113" s="149"/>
      <c r="AB113" s="149"/>
      <c r="AC113" s="149"/>
      <c r="AD113" s="149"/>
      <c r="AE113" s="149"/>
      <c r="AF113" s="149"/>
      <c r="AG113" s="149" t="s">
        <v>137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 x14ac:dyDescent="0.25">
      <c r="A114" s="156"/>
      <c r="B114" s="157"/>
      <c r="C114" s="186" t="s">
        <v>485</v>
      </c>
      <c r="D114" s="159"/>
      <c r="E114" s="160">
        <v>36</v>
      </c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49"/>
      <c r="Z114" s="149"/>
      <c r="AA114" s="149"/>
      <c r="AB114" s="149"/>
      <c r="AC114" s="149"/>
      <c r="AD114" s="149"/>
      <c r="AE114" s="149"/>
      <c r="AF114" s="149"/>
      <c r="AG114" s="149" t="s">
        <v>137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1" x14ac:dyDescent="0.25">
      <c r="A115" s="168">
        <v>12</v>
      </c>
      <c r="B115" s="169" t="s">
        <v>249</v>
      </c>
      <c r="C115" s="185" t="s">
        <v>250</v>
      </c>
      <c r="D115" s="170" t="s">
        <v>214</v>
      </c>
      <c r="E115" s="171">
        <v>54</v>
      </c>
      <c r="F115" s="172"/>
      <c r="G115" s="173">
        <f>ROUND(E115*F115,2)</f>
        <v>0</v>
      </c>
      <c r="H115" s="172"/>
      <c r="I115" s="173">
        <f>ROUND(E115*H115,2)</f>
        <v>0</v>
      </c>
      <c r="J115" s="172"/>
      <c r="K115" s="173">
        <f>ROUND(E115*J115,2)</f>
        <v>0</v>
      </c>
      <c r="L115" s="173">
        <v>21</v>
      </c>
      <c r="M115" s="173">
        <f>G115*(1+L115/100)</f>
        <v>0</v>
      </c>
      <c r="N115" s="173">
        <v>1.8000000000000001E-4</v>
      </c>
      <c r="O115" s="173">
        <f>ROUND(E115*N115,2)</f>
        <v>0.01</v>
      </c>
      <c r="P115" s="173">
        <v>0</v>
      </c>
      <c r="Q115" s="173">
        <f>ROUND(E115*P115,2)</f>
        <v>0</v>
      </c>
      <c r="R115" s="173" t="s">
        <v>251</v>
      </c>
      <c r="S115" s="173" t="s">
        <v>158</v>
      </c>
      <c r="T115" s="174" t="s">
        <v>158</v>
      </c>
      <c r="U115" s="158">
        <v>7.4999999999999997E-2</v>
      </c>
      <c r="V115" s="158">
        <f>ROUND(E115*U115,2)</f>
        <v>4.05</v>
      </c>
      <c r="W115" s="158"/>
      <c r="X115" s="158" t="s">
        <v>177</v>
      </c>
      <c r="Y115" s="149"/>
      <c r="Z115" s="149"/>
      <c r="AA115" s="149"/>
      <c r="AB115" s="149"/>
      <c r="AC115" s="149"/>
      <c r="AD115" s="149"/>
      <c r="AE115" s="149"/>
      <c r="AF115" s="149"/>
      <c r="AG115" s="149" t="s">
        <v>178</v>
      </c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1" x14ac:dyDescent="0.25">
      <c r="A116" s="156"/>
      <c r="B116" s="157"/>
      <c r="C116" s="260" t="s">
        <v>252</v>
      </c>
      <c r="D116" s="261"/>
      <c r="E116" s="261"/>
      <c r="F116" s="261"/>
      <c r="G116" s="261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49"/>
      <c r="Z116" s="149"/>
      <c r="AA116" s="149"/>
      <c r="AB116" s="149"/>
      <c r="AC116" s="149"/>
      <c r="AD116" s="149"/>
      <c r="AE116" s="149"/>
      <c r="AF116" s="149"/>
      <c r="AG116" s="149" t="s">
        <v>180</v>
      </c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 x14ac:dyDescent="0.25">
      <c r="A117" s="156"/>
      <c r="B117" s="157"/>
      <c r="C117" s="186" t="s">
        <v>194</v>
      </c>
      <c r="D117" s="159"/>
      <c r="E117" s="160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49"/>
      <c r="Z117" s="149"/>
      <c r="AA117" s="149"/>
      <c r="AB117" s="149"/>
      <c r="AC117" s="149"/>
      <c r="AD117" s="149"/>
      <c r="AE117" s="149"/>
      <c r="AF117" s="149"/>
      <c r="AG117" s="149" t="s">
        <v>137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 x14ac:dyDescent="0.25">
      <c r="A118" s="156"/>
      <c r="B118" s="157"/>
      <c r="C118" s="186" t="s">
        <v>189</v>
      </c>
      <c r="D118" s="159"/>
      <c r="E118" s="160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49"/>
      <c r="Z118" s="149"/>
      <c r="AA118" s="149"/>
      <c r="AB118" s="149"/>
      <c r="AC118" s="149"/>
      <c r="AD118" s="149"/>
      <c r="AE118" s="149"/>
      <c r="AF118" s="149"/>
      <c r="AG118" s="149" t="s">
        <v>137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1" x14ac:dyDescent="0.25">
      <c r="A119" s="156"/>
      <c r="B119" s="157"/>
      <c r="C119" s="186" t="s">
        <v>486</v>
      </c>
      <c r="D119" s="159"/>
      <c r="E119" s="160">
        <v>54</v>
      </c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49"/>
      <c r="Z119" s="149"/>
      <c r="AA119" s="149"/>
      <c r="AB119" s="149"/>
      <c r="AC119" s="149"/>
      <c r="AD119" s="149"/>
      <c r="AE119" s="149"/>
      <c r="AF119" s="149"/>
      <c r="AG119" s="149" t="s">
        <v>137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1" x14ac:dyDescent="0.25">
      <c r="A120" s="168">
        <v>13</v>
      </c>
      <c r="B120" s="169" t="s">
        <v>254</v>
      </c>
      <c r="C120" s="185" t="s">
        <v>255</v>
      </c>
      <c r="D120" s="170" t="s">
        <v>245</v>
      </c>
      <c r="E120" s="171">
        <v>39.6</v>
      </c>
      <c r="F120" s="172"/>
      <c r="G120" s="173">
        <f>ROUND(E120*F120,2)</f>
        <v>0</v>
      </c>
      <c r="H120" s="172"/>
      <c r="I120" s="173">
        <f>ROUND(E120*H120,2)</f>
        <v>0</v>
      </c>
      <c r="J120" s="172"/>
      <c r="K120" s="173">
        <f>ROUND(E120*J120,2)</f>
        <v>0</v>
      </c>
      <c r="L120" s="173">
        <v>21</v>
      </c>
      <c r="M120" s="173">
        <f>G120*(1+L120/100)</f>
        <v>0</v>
      </c>
      <c r="N120" s="173">
        <v>4.8000000000000001E-4</v>
      </c>
      <c r="O120" s="173">
        <f>ROUND(E120*N120,2)</f>
        <v>0.02</v>
      </c>
      <c r="P120" s="173">
        <v>0</v>
      </c>
      <c r="Q120" s="173">
        <f>ROUND(E120*P120,2)</f>
        <v>0</v>
      </c>
      <c r="R120" s="173"/>
      <c r="S120" s="173" t="s">
        <v>132</v>
      </c>
      <c r="T120" s="174" t="s">
        <v>133</v>
      </c>
      <c r="U120" s="158">
        <v>0</v>
      </c>
      <c r="V120" s="158">
        <f>ROUND(E120*U120,2)</f>
        <v>0</v>
      </c>
      <c r="W120" s="158"/>
      <c r="X120" s="158" t="s">
        <v>177</v>
      </c>
      <c r="Y120" s="149"/>
      <c r="Z120" s="149"/>
      <c r="AA120" s="149"/>
      <c r="AB120" s="149"/>
      <c r="AC120" s="149"/>
      <c r="AD120" s="149"/>
      <c r="AE120" s="149"/>
      <c r="AF120" s="149"/>
      <c r="AG120" s="149" t="s">
        <v>178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 x14ac:dyDescent="0.25">
      <c r="A121" s="156"/>
      <c r="B121" s="157"/>
      <c r="C121" s="186" t="s">
        <v>194</v>
      </c>
      <c r="D121" s="159"/>
      <c r="E121" s="160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49"/>
      <c r="Z121" s="149"/>
      <c r="AA121" s="149"/>
      <c r="AB121" s="149"/>
      <c r="AC121" s="149"/>
      <c r="AD121" s="149"/>
      <c r="AE121" s="149"/>
      <c r="AF121" s="149"/>
      <c r="AG121" s="149" t="s">
        <v>137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1" x14ac:dyDescent="0.25">
      <c r="A122" s="156"/>
      <c r="B122" s="157"/>
      <c r="C122" s="186" t="s">
        <v>189</v>
      </c>
      <c r="D122" s="159"/>
      <c r="E122" s="160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49"/>
      <c r="Z122" s="149"/>
      <c r="AA122" s="149"/>
      <c r="AB122" s="149"/>
      <c r="AC122" s="149"/>
      <c r="AD122" s="149"/>
      <c r="AE122" s="149"/>
      <c r="AF122" s="149"/>
      <c r="AG122" s="149" t="s">
        <v>137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1" x14ac:dyDescent="0.25">
      <c r="A123" s="156"/>
      <c r="B123" s="157"/>
      <c r="C123" s="193" t="s">
        <v>202</v>
      </c>
      <c r="D123" s="191"/>
      <c r="E123" s="192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49"/>
      <c r="Z123" s="149"/>
      <c r="AA123" s="149"/>
      <c r="AB123" s="149"/>
      <c r="AC123" s="149"/>
      <c r="AD123" s="149"/>
      <c r="AE123" s="149"/>
      <c r="AF123" s="149"/>
      <c r="AG123" s="149" t="s">
        <v>137</v>
      </c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1" x14ac:dyDescent="0.25">
      <c r="A124" s="156"/>
      <c r="B124" s="157"/>
      <c r="C124" s="194" t="s">
        <v>487</v>
      </c>
      <c r="D124" s="191"/>
      <c r="E124" s="192">
        <v>36</v>
      </c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49"/>
      <c r="Z124" s="149"/>
      <c r="AA124" s="149"/>
      <c r="AB124" s="149"/>
      <c r="AC124" s="149"/>
      <c r="AD124" s="149"/>
      <c r="AE124" s="149"/>
      <c r="AF124" s="149"/>
      <c r="AG124" s="149" t="s">
        <v>137</v>
      </c>
      <c r="AH124" s="149">
        <v>2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1" x14ac:dyDescent="0.25">
      <c r="A125" s="156"/>
      <c r="B125" s="157"/>
      <c r="C125" s="193" t="s">
        <v>204</v>
      </c>
      <c r="D125" s="191"/>
      <c r="E125" s="192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49"/>
      <c r="Z125" s="149"/>
      <c r="AA125" s="149"/>
      <c r="AB125" s="149"/>
      <c r="AC125" s="149"/>
      <c r="AD125" s="149"/>
      <c r="AE125" s="149"/>
      <c r="AF125" s="149"/>
      <c r="AG125" s="149" t="s">
        <v>137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1" x14ac:dyDescent="0.25">
      <c r="A126" s="156"/>
      <c r="B126" s="157"/>
      <c r="C126" s="186" t="s">
        <v>488</v>
      </c>
      <c r="D126" s="159"/>
      <c r="E126" s="160">
        <v>39.6</v>
      </c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137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ht="20.399999999999999" outlineLevel="1" x14ac:dyDescent="0.25">
      <c r="A127" s="168">
        <v>14</v>
      </c>
      <c r="B127" s="169" t="s">
        <v>258</v>
      </c>
      <c r="C127" s="185" t="s">
        <v>259</v>
      </c>
      <c r="D127" s="170" t="s">
        <v>214</v>
      </c>
      <c r="E127" s="171">
        <v>59.4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73">
        <v>2.9999999999999997E-4</v>
      </c>
      <c r="O127" s="173">
        <f>ROUND(E127*N127,2)</f>
        <v>0.02</v>
      </c>
      <c r="P127" s="173">
        <v>0</v>
      </c>
      <c r="Q127" s="173">
        <f>ROUND(E127*P127,2)</f>
        <v>0</v>
      </c>
      <c r="R127" s="173" t="s">
        <v>260</v>
      </c>
      <c r="S127" s="173" t="s">
        <v>158</v>
      </c>
      <c r="T127" s="174" t="s">
        <v>158</v>
      </c>
      <c r="U127" s="158">
        <v>0</v>
      </c>
      <c r="V127" s="158">
        <f>ROUND(E127*U127,2)</f>
        <v>0</v>
      </c>
      <c r="W127" s="158"/>
      <c r="X127" s="158" t="s">
        <v>261</v>
      </c>
      <c r="Y127" s="149"/>
      <c r="Z127" s="149"/>
      <c r="AA127" s="149"/>
      <c r="AB127" s="149"/>
      <c r="AC127" s="149"/>
      <c r="AD127" s="149"/>
      <c r="AE127" s="149"/>
      <c r="AF127" s="149"/>
      <c r="AG127" s="149" t="s">
        <v>262</v>
      </c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 x14ac:dyDescent="0.25">
      <c r="A128" s="156"/>
      <c r="B128" s="157"/>
      <c r="C128" s="186" t="s">
        <v>194</v>
      </c>
      <c r="D128" s="159"/>
      <c r="E128" s="160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49"/>
      <c r="Z128" s="149"/>
      <c r="AA128" s="149"/>
      <c r="AB128" s="149"/>
      <c r="AC128" s="149"/>
      <c r="AD128" s="149"/>
      <c r="AE128" s="149"/>
      <c r="AF128" s="149"/>
      <c r="AG128" s="149" t="s">
        <v>137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 x14ac:dyDescent="0.25">
      <c r="A129" s="156"/>
      <c r="B129" s="157"/>
      <c r="C129" s="186" t="s">
        <v>189</v>
      </c>
      <c r="D129" s="159"/>
      <c r="E129" s="160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49"/>
      <c r="Z129" s="149"/>
      <c r="AA129" s="149"/>
      <c r="AB129" s="149"/>
      <c r="AC129" s="149"/>
      <c r="AD129" s="149"/>
      <c r="AE129" s="149"/>
      <c r="AF129" s="149"/>
      <c r="AG129" s="149" t="s">
        <v>137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1" x14ac:dyDescent="0.25">
      <c r="A130" s="156"/>
      <c r="B130" s="157"/>
      <c r="C130" s="193" t="s">
        <v>202</v>
      </c>
      <c r="D130" s="191"/>
      <c r="E130" s="192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49"/>
      <c r="Z130" s="149"/>
      <c r="AA130" s="149"/>
      <c r="AB130" s="149"/>
      <c r="AC130" s="149"/>
      <c r="AD130" s="149"/>
      <c r="AE130" s="149"/>
      <c r="AF130" s="149"/>
      <c r="AG130" s="149" t="s">
        <v>137</v>
      </c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 x14ac:dyDescent="0.25">
      <c r="A131" s="156"/>
      <c r="B131" s="157"/>
      <c r="C131" s="194" t="s">
        <v>489</v>
      </c>
      <c r="D131" s="191"/>
      <c r="E131" s="192">
        <v>54</v>
      </c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49"/>
      <c r="Z131" s="149"/>
      <c r="AA131" s="149"/>
      <c r="AB131" s="149"/>
      <c r="AC131" s="149"/>
      <c r="AD131" s="149"/>
      <c r="AE131" s="149"/>
      <c r="AF131" s="149"/>
      <c r="AG131" s="149" t="s">
        <v>137</v>
      </c>
      <c r="AH131" s="149">
        <v>2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 x14ac:dyDescent="0.25">
      <c r="A132" s="156"/>
      <c r="B132" s="157"/>
      <c r="C132" s="193" t="s">
        <v>204</v>
      </c>
      <c r="D132" s="191"/>
      <c r="E132" s="192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49"/>
      <c r="Z132" s="149"/>
      <c r="AA132" s="149"/>
      <c r="AB132" s="149"/>
      <c r="AC132" s="149"/>
      <c r="AD132" s="149"/>
      <c r="AE132" s="149"/>
      <c r="AF132" s="149"/>
      <c r="AG132" s="149" t="s">
        <v>137</v>
      </c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 x14ac:dyDescent="0.25">
      <c r="A133" s="156"/>
      <c r="B133" s="157"/>
      <c r="C133" s="186" t="s">
        <v>490</v>
      </c>
      <c r="D133" s="159"/>
      <c r="E133" s="160">
        <v>59.4</v>
      </c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49"/>
      <c r="Z133" s="149"/>
      <c r="AA133" s="149"/>
      <c r="AB133" s="149"/>
      <c r="AC133" s="149"/>
      <c r="AD133" s="149"/>
      <c r="AE133" s="149"/>
      <c r="AF133" s="149"/>
      <c r="AG133" s="149" t="s">
        <v>137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x14ac:dyDescent="0.25">
      <c r="A134" s="162" t="s">
        <v>127</v>
      </c>
      <c r="B134" s="163" t="s">
        <v>83</v>
      </c>
      <c r="C134" s="184" t="s">
        <v>84</v>
      </c>
      <c r="D134" s="164"/>
      <c r="E134" s="165"/>
      <c r="F134" s="166"/>
      <c r="G134" s="166">
        <f>SUMIF(AG135:AG193,"&lt;&gt;NOR",G135:G193)</f>
        <v>0</v>
      </c>
      <c r="H134" s="166"/>
      <c r="I134" s="166">
        <f>SUM(I135:I193)</f>
        <v>0</v>
      </c>
      <c r="J134" s="166"/>
      <c r="K134" s="166">
        <f>SUM(K135:K193)</f>
        <v>0</v>
      </c>
      <c r="L134" s="166"/>
      <c r="M134" s="166">
        <f>SUM(M135:M193)</f>
        <v>0</v>
      </c>
      <c r="N134" s="166"/>
      <c r="O134" s="166">
        <f>SUM(O135:O193)</f>
        <v>48.28</v>
      </c>
      <c r="P134" s="166"/>
      <c r="Q134" s="166">
        <f>SUM(Q135:Q193)</f>
        <v>0.01</v>
      </c>
      <c r="R134" s="166"/>
      <c r="S134" s="166"/>
      <c r="T134" s="167"/>
      <c r="U134" s="161"/>
      <c r="V134" s="161">
        <f>SUM(V135:V193)</f>
        <v>39.46</v>
      </c>
      <c r="W134" s="161"/>
      <c r="X134" s="161"/>
      <c r="AG134" t="s">
        <v>128</v>
      </c>
    </row>
    <row r="135" spans="1:60" ht="20.399999999999999" outlineLevel="1" x14ac:dyDescent="0.25">
      <c r="A135" s="168">
        <v>15</v>
      </c>
      <c r="B135" s="169" t="s">
        <v>264</v>
      </c>
      <c r="C135" s="185" t="s">
        <v>265</v>
      </c>
      <c r="D135" s="170" t="s">
        <v>214</v>
      </c>
      <c r="E135" s="171">
        <v>6.6</v>
      </c>
      <c r="F135" s="172"/>
      <c r="G135" s="173">
        <f>ROUND(E135*F135,2)</f>
        <v>0</v>
      </c>
      <c r="H135" s="172"/>
      <c r="I135" s="173">
        <f>ROUND(E135*H135,2)</f>
        <v>0</v>
      </c>
      <c r="J135" s="172"/>
      <c r="K135" s="173">
        <f>ROUND(E135*J135,2)</f>
        <v>0</v>
      </c>
      <c r="L135" s="173">
        <v>21</v>
      </c>
      <c r="M135" s="173">
        <f>G135*(1+L135/100)</f>
        <v>0</v>
      </c>
      <c r="N135" s="173">
        <v>0.33445999999999998</v>
      </c>
      <c r="O135" s="173">
        <f>ROUND(E135*N135,2)</f>
        <v>2.21</v>
      </c>
      <c r="P135" s="173">
        <v>0</v>
      </c>
      <c r="Q135" s="173">
        <f>ROUND(E135*P135,2)</f>
        <v>0</v>
      </c>
      <c r="R135" s="173" t="s">
        <v>266</v>
      </c>
      <c r="S135" s="173" t="s">
        <v>158</v>
      </c>
      <c r="T135" s="174" t="s">
        <v>158</v>
      </c>
      <c r="U135" s="158">
        <v>2.5999999999999999E-2</v>
      </c>
      <c r="V135" s="158">
        <f>ROUND(E135*U135,2)</f>
        <v>0.17</v>
      </c>
      <c r="W135" s="158"/>
      <c r="X135" s="158" t="s">
        <v>177</v>
      </c>
      <c r="Y135" s="149"/>
      <c r="Z135" s="149"/>
      <c r="AA135" s="149"/>
      <c r="AB135" s="149"/>
      <c r="AC135" s="149"/>
      <c r="AD135" s="149"/>
      <c r="AE135" s="149"/>
      <c r="AF135" s="149"/>
      <c r="AG135" s="149" t="s">
        <v>178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 x14ac:dyDescent="0.25">
      <c r="A136" s="156"/>
      <c r="B136" s="157"/>
      <c r="C136" s="186" t="s">
        <v>481</v>
      </c>
      <c r="D136" s="159"/>
      <c r="E136" s="160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49"/>
      <c r="Z136" s="149"/>
      <c r="AA136" s="149"/>
      <c r="AB136" s="149"/>
      <c r="AC136" s="149"/>
      <c r="AD136" s="149"/>
      <c r="AE136" s="149"/>
      <c r="AF136" s="149"/>
      <c r="AG136" s="149" t="s">
        <v>137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 x14ac:dyDescent="0.25">
      <c r="A137" s="156"/>
      <c r="B137" s="157"/>
      <c r="C137" s="186" t="s">
        <v>482</v>
      </c>
      <c r="D137" s="159"/>
      <c r="E137" s="160">
        <v>6.6</v>
      </c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49"/>
      <c r="Z137" s="149"/>
      <c r="AA137" s="149"/>
      <c r="AB137" s="149"/>
      <c r="AC137" s="149"/>
      <c r="AD137" s="149"/>
      <c r="AE137" s="149"/>
      <c r="AF137" s="149"/>
      <c r="AG137" s="149" t="s">
        <v>137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ht="20.399999999999999" outlineLevel="1" x14ac:dyDescent="0.25">
      <c r="A138" s="168">
        <v>16</v>
      </c>
      <c r="B138" s="169" t="s">
        <v>267</v>
      </c>
      <c r="C138" s="185" t="s">
        <v>268</v>
      </c>
      <c r="D138" s="170" t="s">
        <v>214</v>
      </c>
      <c r="E138" s="171">
        <v>85.22</v>
      </c>
      <c r="F138" s="172"/>
      <c r="G138" s="173">
        <f>ROUND(E138*F138,2)</f>
        <v>0</v>
      </c>
      <c r="H138" s="172"/>
      <c r="I138" s="173">
        <f>ROUND(E138*H138,2)</f>
        <v>0</v>
      </c>
      <c r="J138" s="172"/>
      <c r="K138" s="173">
        <f>ROUND(E138*J138,2)</f>
        <v>0</v>
      </c>
      <c r="L138" s="173">
        <v>21</v>
      </c>
      <c r="M138" s="173">
        <f>G138*(1+L138/100)</f>
        <v>0</v>
      </c>
      <c r="N138" s="173">
        <v>0.37080000000000002</v>
      </c>
      <c r="O138" s="173">
        <f>ROUND(E138*N138,2)</f>
        <v>31.6</v>
      </c>
      <c r="P138" s="173">
        <v>0</v>
      </c>
      <c r="Q138" s="173">
        <f>ROUND(E138*P138,2)</f>
        <v>0</v>
      </c>
      <c r="R138" s="173" t="s">
        <v>266</v>
      </c>
      <c r="S138" s="173" t="s">
        <v>158</v>
      </c>
      <c r="T138" s="174" t="s">
        <v>158</v>
      </c>
      <c r="U138" s="158">
        <v>2.9000000000000001E-2</v>
      </c>
      <c r="V138" s="158">
        <f>ROUND(E138*U138,2)</f>
        <v>2.4700000000000002</v>
      </c>
      <c r="W138" s="158"/>
      <c r="X138" s="158" t="s">
        <v>177</v>
      </c>
      <c r="Y138" s="149"/>
      <c r="Z138" s="149"/>
      <c r="AA138" s="149"/>
      <c r="AB138" s="149"/>
      <c r="AC138" s="149"/>
      <c r="AD138" s="149"/>
      <c r="AE138" s="149"/>
      <c r="AF138" s="149"/>
      <c r="AG138" s="149" t="s">
        <v>178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1" x14ac:dyDescent="0.25">
      <c r="A139" s="156"/>
      <c r="B139" s="157"/>
      <c r="C139" s="186" t="s">
        <v>189</v>
      </c>
      <c r="D139" s="159"/>
      <c r="E139" s="160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49"/>
      <c r="Z139" s="149"/>
      <c r="AA139" s="149"/>
      <c r="AB139" s="149"/>
      <c r="AC139" s="149"/>
      <c r="AD139" s="149"/>
      <c r="AE139" s="149"/>
      <c r="AF139" s="149"/>
      <c r="AG139" s="149" t="s">
        <v>137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1" x14ac:dyDescent="0.25">
      <c r="A140" s="156"/>
      <c r="B140" s="157"/>
      <c r="C140" s="186" t="s">
        <v>217</v>
      </c>
      <c r="D140" s="159"/>
      <c r="E140" s="160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49"/>
      <c r="Z140" s="149"/>
      <c r="AA140" s="149"/>
      <c r="AB140" s="149"/>
      <c r="AC140" s="149"/>
      <c r="AD140" s="149"/>
      <c r="AE140" s="149"/>
      <c r="AF140" s="149"/>
      <c r="AG140" s="149" t="s">
        <v>137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1" x14ac:dyDescent="0.25">
      <c r="A141" s="156"/>
      <c r="B141" s="157"/>
      <c r="C141" s="186" t="s">
        <v>476</v>
      </c>
      <c r="D141" s="159"/>
      <c r="E141" s="160">
        <v>50.53</v>
      </c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49"/>
      <c r="Z141" s="149"/>
      <c r="AA141" s="149"/>
      <c r="AB141" s="149"/>
      <c r="AC141" s="149"/>
      <c r="AD141" s="149"/>
      <c r="AE141" s="149"/>
      <c r="AF141" s="149"/>
      <c r="AG141" s="149" t="s">
        <v>137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1" x14ac:dyDescent="0.25">
      <c r="A142" s="156"/>
      <c r="B142" s="157"/>
      <c r="C142" s="186" t="s">
        <v>219</v>
      </c>
      <c r="D142" s="159"/>
      <c r="E142" s="160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49"/>
      <c r="Z142" s="149"/>
      <c r="AA142" s="149"/>
      <c r="AB142" s="149"/>
      <c r="AC142" s="149"/>
      <c r="AD142" s="149"/>
      <c r="AE142" s="149"/>
      <c r="AF142" s="149"/>
      <c r="AG142" s="149" t="s">
        <v>137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1" x14ac:dyDescent="0.25">
      <c r="A143" s="156"/>
      <c r="B143" s="157"/>
      <c r="C143" s="186" t="s">
        <v>477</v>
      </c>
      <c r="D143" s="159"/>
      <c r="E143" s="160">
        <v>3.6</v>
      </c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49"/>
      <c r="Z143" s="149"/>
      <c r="AA143" s="149"/>
      <c r="AB143" s="149"/>
      <c r="AC143" s="149"/>
      <c r="AD143" s="149"/>
      <c r="AE143" s="149"/>
      <c r="AF143" s="149"/>
      <c r="AG143" s="149" t="s">
        <v>137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1" x14ac:dyDescent="0.25">
      <c r="A144" s="156"/>
      <c r="B144" s="157"/>
      <c r="C144" s="186" t="s">
        <v>223</v>
      </c>
      <c r="D144" s="159"/>
      <c r="E144" s="160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49"/>
      <c r="Z144" s="149"/>
      <c r="AA144" s="149"/>
      <c r="AB144" s="149"/>
      <c r="AC144" s="149"/>
      <c r="AD144" s="149"/>
      <c r="AE144" s="149"/>
      <c r="AF144" s="149"/>
      <c r="AG144" s="149" t="s">
        <v>137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 x14ac:dyDescent="0.25">
      <c r="A145" s="156"/>
      <c r="B145" s="157"/>
      <c r="C145" s="186" t="s">
        <v>478</v>
      </c>
      <c r="D145" s="159"/>
      <c r="E145" s="160">
        <v>4.42</v>
      </c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49"/>
      <c r="Z145" s="149"/>
      <c r="AA145" s="149"/>
      <c r="AB145" s="149"/>
      <c r="AC145" s="149"/>
      <c r="AD145" s="149"/>
      <c r="AE145" s="149"/>
      <c r="AF145" s="149"/>
      <c r="AG145" s="149" t="s">
        <v>137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1" x14ac:dyDescent="0.25">
      <c r="A146" s="156"/>
      <c r="B146" s="157"/>
      <c r="C146" s="186" t="s">
        <v>229</v>
      </c>
      <c r="D146" s="159"/>
      <c r="E146" s="160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49"/>
      <c r="Z146" s="149"/>
      <c r="AA146" s="149"/>
      <c r="AB146" s="149"/>
      <c r="AC146" s="149"/>
      <c r="AD146" s="149"/>
      <c r="AE146" s="149"/>
      <c r="AF146" s="149"/>
      <c r="AG146" s="149" t="s">
        <v>137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1" x14ac:dyDescent="0.25">
      <c r="A147" s="156"/>
      <c r="B147" s="157"/>
      <c r="C147" s="186" t="s">
        <v>479</v>
      </c>
      <c r="D147" s="159"/>
      <c r="E147" s="160">
        <v>26.67</v>
      </c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49"/>
      <c r="Z147" s="149"/>
      <c r="AA147" s="149"/>
      <c r="AB147" s="149"/>
      <c r="AC147" s="149"/>
      <c r="AD147" s="149"/>
      <c r="AE147" s="149"/>
      <c r="AF147" s="149"/>
      <c r="AG147" s="149" t="s">
        <v>137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1" x14ac:dyDescent="0.25">
      <c r="A148" s="168">
        <v>17</v>
      </c>
      <c r="B148" s="169" t="s">
        <v>271</v>
      </c>
      <c r="C148" s="185" t="s">
        <v>272</v>
      </c>
      <c r="D148" s="170" t="s">
        <v>214</v>
      </c>
      <c r="E148" s="171">
        <v>6.6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3">
        <v>5.6100000000000004E-3</v>
      </c>
      <c r="O148" s="173">
        <f>ROUND(E148*N148,2)</f>
        <v>0.04</v>
      </c>
      <c r="P148" s="173">
        <v>0</v>
      </c>
      <c r="Q148" s="173">
        <f>ROUND(E148*P148,2)</f>
        <v>0</v>
      </c>
      <c r="R148" s="173" t="s">
        <v>266</v>
      </c>
      <c r="S148" s="173" t="s">
        <v>158</v>
      </c>
      <c r="T148" s="174" t="s">
        <v>158</v>
      </c>
      <c r="U148" s="158">
        <v>4.0000000000000001E-3</v>
      </c>
      <c r="V148" s="158">
        <f>ROUND(E148*U148,2)</f>
        <v>0.03</v>
      </c>
      <c r="W148" s="158"/>
      <c r="X148" s="158" t="s">
        <v>177</v>
      </c>
      <c r="Y148" s="149"/>
      <c r="Z148" s="149"/>
      <c r="AA148" s="149"/>
      <c r="AB148" s="149"/>
      <c r="AC148" s="149"/>
      <c r="AD148" s="149"/>
      <c r="AE148" s="149"/>
      <c r="AF148" s="149"/>
      <c r="AG148" s="149" t="s">
        <v>178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 x14ac:dyDescent="0.25">
      <c r="A149" s="156"/>
      <c r="B149" s="157"/>
      <c r="C149" s="260" t="s">
        <v>273</v>
      </c>
      <c r="D149" s="261"/>
      <c r="E149" s="261"/>
      <c r="F149" s="261"/>
      <c r="G149" s="261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49"/>
      <c r="Z149" s="149"/>
      <c r="AA149" s="149"/>
      <c r="AB149" s="149"/>
      <c r="AC149" s="149"/>
      <c r="AD149" s="149"/>
      <c r="AE149" s="149"/>
      <c r="AF149" s="149"/>
      <c r="AG149" s="149" t="s">
        <v>180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1" x14ac:dyDescent="0.25">
      <c r="A150" s="156"/>
      <c r="B150" s="157"/>
      <c r="C150" s="186" t="s">
        <v>481</v>
      </c>
      <c r="D150" s="159"/>
      <c r="E150" s="160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49"/>
      <c r="Z150" s="149"/>
      <c r="AA150" s="149"/>
      <c r="AB150" s="149"/>
      <c r="AC150" s="149"/>
      <c r="AD150" s="149"/>
      <c r="AE150" s="149"/>
      <c r="AF150" s="149"/>
      <c r="AG150" s="149" t="s">
        <v>137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1" x14ac:dyDescent="0.25">
      <c r="A151" s="156"/>
      <c r="B151" s="157"/>
      <c r="C151" s="186" t="s">
        <v>482</v>
      </c>
      <c r="D151" s="159"/>
      <c r="E151" s="160">
        <v>6.6</v>
      </c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49"/>
      <c r="Z151" s="149"/>
      <c r="AA151" s="149"/>
      <c r="AB151" s="149"/>
      <c r="AC151" s="149"/>
      <c r="AD151" s="149"/>
      <c r="AE151" s="149"/>
      <c r="AF151" s="149"/>
      <c r="AG151" s="149" t="s">
        <v>137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 x14ac:dyDescent="0.25">
      <c r="A152" s="168">
        <v>18</v>
      </c>
      <c r="B152" s="169" t="s">
        <v>274</v>
      </c>
      <c r="C152" s="185" t="s">
        <v>275</v>
      </c>
      <c r="D152" s="170" t="s">
        <v>214</v>
      </c>
      <c r="E152" s="171">
        <v>6.6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73">
        <v>5.0000000000000001E-4</v>
      </c>
      <c r="O152" s="173">
        <f>ROUND(E152*N152,2)</f>
        <v>0</v>
      </c>
      <c r="P152" s="173">
        <v>0</v>
      </c>
      <c r="Q152" s="173">
        <f>ROUND(E152*P152,2)</f>
        <v>0</v>
      </c>
      <c r="R152" s="173" t="s">
        <v>266</v>
      </c>
      <c r="S152" s="173" t="s">
        <v>158</v>
      </c>
      <c r="T152" s="174" t="s">
        <v>158</v>
      </c>
      <c r="U152" s="158">
        <v>2E-3</v>
      </c>
      <c r="V152" s="158">
        <f>ROUND(E152*U152,2)</f>
        <v>0.01</v>
      </c>
      <c r="W152" s="158"/>
      <c r="X152" s="158" t="s">
        <v>177</v>
      </c>
      <c r="Y152" s="149"/>
      <c r="Z152" s="149"/>
      <c r="AA152" s="149"/>
      <c r="AB152" s="149"/>
      <c r="AC152" s="149"/>
      <c r="AD152" s="149"/>
      <c r="AE152" s="149"/>
      <c r="AF152" s="149"/>
      <c r="AG152" s="149" t="s">
        <v>276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1" x14ac:dyDescent="0.25">
      <c r="A153" s="156"/>
      <c r="B153" s="157"/>
      <c r="C153" s="186" t="s">
        <v>481</v>
      </c>
      <c r="D153" s="159"/>
      <c r="E153" s="160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49"/>
      <c r="Z153" s="149"/>
      <c r="AA153" s="149"/>
      <c r="AB153" s="149"/>
      <c r="AC153" s="149"/>
      <c r="AD153" s="149"/>
      <c r="AE153" s="149"/>
      <c r="AF153" s="149"/>
      <c r="AG153" s="149" t="s">
        <v>137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 x14ac:dyDescent="0.25">
      <c r="A154" s="156"/>
      <c r="B154" s="157"/>
      <c r="C154" s="186" t="s">
        <v>482</v>
      </c>
      <c r="D154" s="159"/>
      <c r="E154" s="160">
        <v>6.6</v>
      </c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49"/>
      <c r="Z154" s="149"/>
      <c r="AA154" s="149"/>
      <c r="AB154" s="149"/>
      <c r="AC154" s="149"/>
      <c r="AD154" s="149"/>
      <c r="AE154" s="149"/>
      <c r="AF154" s="149"/>
      <c r="AG154" s="149" t="s">
        <v>137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ht="20.399999999999999" outlineLevel="1" x14ac:dyDescent="0.25">
      <c r="A155" s="168">
        <v>19</v>
      </c>
      <c r="B155" s="169" t="s">
        <v>277</v>
      </c>
      <c r="C155" s="185" t="s">
        <v>278</v>
      </c>
      <c r="D155" s="170" t="s">
        <v>214</v>
      </c>
      <c r="E155" s="171">
        <v>6.6</v>
      </c>
      <c r="F155" s="172"/>
      <c r="G155" s="173">
        <f>ROUND(E155*F155,2)</f>
        <v>0</v>
      </c>
      <c r="H155" s="172"/>
      <c r="I155" s="173">
        <f>ROUND(E155*H155,2)</f>
        <v>0</v>
      </c>
      <c r="J155" s="172"/>
      <c r="K155" s="173">
        <f>ROUND(E155*J155,2)</f>
        <v>0</v>
      </c>
      <c r="L155" s="173">
        <v>21</v>
      </c>
      <c r="M155" s="173">
        <f>G155*(1+L155/100)</f>
        <v>0</v>
      </c>
      <c r="N155" s="173">
        <v>0.10373</v>
      </c>
      <c r="O155" s="173">
        <f>ROUND(E155*N155,2)</f>
        <v>0.68</v>
      </c>
      <c r="P155" s="173">
        <v>0</v>
      </c>
      <c r="Q155" s="173">
        <f>ROUND(E155*P155,2)</f>
        <v>0</v>
      </c>
      <c r="R155" s="173" t="s">
        <v>266</v>
      </c>
      <c r="S155" s="173" t="s">
        <v>158</v>
      </c>
      <c r="T155" s="174" t="s">
        <v>158</v>
      </c>
      <c r="U155" s="158">
        <v>6.4000000000000001E-2</v>
      </c>
      <c r="V155" s="158">
        <f>ROUND(E155*U155,2)</f>
        <v>0.42</v>
      </c>
      <c r="W155" s="158"/>
      <c r="X155" s="158" t="s">
        <v>177</v>
      </c>
      <c r="Y155" s="149"/>
      <c r="Z155" s="149"/>
      <c r="AA155" s="149"/>
      <c r="AB155" s="149"/>
      <c r="AC155" s="149"/>
      <c r="AD155" s="149"/>
      <c r="AE155" s="149"/>
      <c r="AF155" s="149"/>
      <c r="AG155" s="149" t="s">
        <v>178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 x14ac:dyDescent="0.25">
      <c r="A156" s="156"/>
      <c r="B156" s="157"/>
      <c r="C156" s="186" t="s">
        <v>481</v>
      </c>
      <c r="D156" s="159"/>
      <c r="E156" s="160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49"/>
      <c r="Z156" s="149"/>
      <c r="AA156" s="149"/>
      <c r="AB156" s="149"/>
      <c r="AC156" s="149"/>
      <c r="AD156" s="149"/>
      <c r="AE156" s="149"/>
      <c r="AF156" s="149"/>
      <c r="AG156" s="149" t="s">
        <v>137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1" x14ac:dyDescent="0.25">
      <c r="A157" s="156"/>
      <c r="B157" s="157"/>
      <c r="C157" s="186" t="s">
        <v>482</v>
      </c>
      <c r="D157" s="159"/>
      <c r="E157" s="160">
        <v>6.6</v>
      </c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49"/>
      <c r="Z157" s="149"/>
      <c r="AA157" s="149"/>
      <c r="AB157" s="149"/>
      <c r="AC157" s="149"/>
      <c r="AD157" s="149"/>
      <c r="AE157" s="149"/>
      <c r="AF157" s="149"/>
      <c r="AG157" s="149" t="s">
        <v>137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ht="20.399999999999999" outlineLevel="1" x14ac:dyDescent="0.25">
      <c r="A158" s="168">
        <v>20</v>
      </c>
      <c r="B158" s="169" t="s">
        <v>279</v>
      </c>
      <c r="C158" s="185" t="s">
        <v>280</v>
      </c>
      <c r="D158" s="170" t="s">
        <v>214</v>
      </c>
      <c r="E158" s="171">
        <v>6.6</v>
      </c>
      <c r="F158" s="172"/>
      <c r="G158" s="173">
        <f>ROUND(E158*F158,2)</f>
        <v>0</v>
      </c>
      <c r="H158" s="172"/>
      <c r="I158" s="173">
        <f>ROUND(E158*H158,2)</f>
        <v>0</v>
      </c>
      <c r="J158" s="172"/>
      <c r="K158" s="173">
        <f>ROUND(E158*J158,2)</f>
        <v>0</v>
      </c>
      <c r="L158" s="173">
        <v>21</v>
      </c>
      <c r="M158" s="173">
        <f>G158*(1+L158/100)</f>
        <v>0</v>
      </c>
      <c r="N158" s="173">
        <v>0.20508999999999999</v>
      </c>
      <c r="O158" s="173">
        <f>ROUND(E158*N158,2)</f>
        <v>1.35</v>
      </c>
      <c r="P158" s="173">
        <v>0</v>
      </c>
      <c r="Q158" s="173">
        <f>ROUND(E158*P158,2)</f>
        <v>0</v>
      </c>
      <c r="R158" s="173" t="s">
        <v>266</v>
      </c>
      <c r="S158" s="173" t="s">
        <v>158</v>
      </c>
      <c r="T158" s="174" t="s">
        <v>158</v>
      </c>
      <c r="U158" s="158">
        <v>0.10100000000000001</v>
      </c>
      <c r="V158" s="158">
        <f>ROUND(E158*U158,2)</f>
        <v>0.67</v>
      </c>
      <c r="W158" s="158"/>
      <c r="X158" s="158" t="s">
        <v>177</v>
      </c>
      <c r="Y158" s="149"/>
      <c r="Z158" s="149"/>
      <c r="AA158" s="149"/>
      <c r="AB158" s="149"/>
      <c r="AC158" s="149"/>
      <c r="AD158" s="149"/>
      <c r="AE158" s="149"/>
      <c r="AF158" s="149"/>
      <c r="AG158" s="149" t="s">
        <v>178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1" x14ac:dyDescent="0.25">
      <c r="A159" s="156"/>
      <c r="B159" s="157"/>
      <c r="C159" s="186" t="s">
        <v>481</v>
      </c>
      <c r="D159" s="159"/>
      <c r="E159" s="160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49"/>
      <c r="Z159" s="149"/>
      <c r="AA159" s="149"/>
      <c r="AB159" s="149"/>
      <c r="AC159" s="149"/>
      <c r="AD159" s="149"/>
      <c r="AE159" s="149"/>
      <c r="AF159" s="149"/>
      <c r="AG159" s="149" t="s">
        <v>137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1" x14ac:dyDescent="0.25">
      <c r="A160" s="156"/>
      <c r="B160" s="157"/>
      <c r="C160" s="186" t="s">
        <v>482</v>
      </c>
      <c r="D160" s="159"/>
      <c r="E160" s="160">
        <v>6.6</v>
      </c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49"/>
      <c r="Z160" s="149"/>
      <c r="AA160" s="149"/>
      <c r="AB160" s="149"/>
      <c r="AC160" s="149"/>
      <c r="AD160" s="149"/>
      <c r="AE160" s="149"/>
      <c r="AF160" s="149"/>
      <c r="AG160" s="149" t="s">
        <v>137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1" x14ac:dyDescent="0.25">
      <c r="A161" s="168">
        <v>21</v>
      </c>
      <c r="B161" s="169" t="s">
        <v>281</v>
      </c>
      <c r="C161" s="185" t="s">
        <v>282</v>
      </c>
      <c r="D161" s="170" t="s">
        <v>214</v>
      </c>
      <c r="E161" s="171">
        <v>58.55</v>
      </c>
      <c r="F161" s="172"/>
      <c r="G161" s="173">
        <f>ROUND(E161*F161,2)</f>
        <v>0</v>
      </c>
      <c r="H161" s="172"/>
      <c r="I161" s="173">
        <f>ROUND(E161*H161,2)</f>
        <v>0</v>
      </c>
      <c r="J161" s="172"/>
      <c r="K161" s="173">
        <f>ROUND(E161*J161,2)</f>
        <v>0</v>
      </c>
      <c r="L161" s="173">
        <v>21</v>
      </c>
      <c r="M161" s="173">
        <f>G161*(1+L161/100)</f>
        <v>0</v>
      </c>
      <c r="N161" s="173">
        <v>7.3899999999999993E-2</v>
      </c>
      <c r="O161" s="173">
        <f>ROUND(E161*N161,2)</f>
        <v>4.33</v>
      </c>
      <c r="P161" s="173">
        <v>0</v>
      </c>
      <c r="Q161" s="173">
        <f>ROUND(E161*P161,2)</f>
        <v>0</v>
      </c>
      <c r="R161" s="173" t="s">
        <v>266</v>
      </c>
      <c r="S161" s="173" t="s">
        <v>158</v>
      </c>
      <c r="T161" s="174" t="s">
        <v>158</v>
      </c>
      <c r="U161" s="158">
        <v>0.45200000000000001</v>
      </c>
      <c r="V161" s="158">
        <f>ROUND(E161*U161,2)</f>
        <v>26.46</v>
      </c>
      <c r="W161" s="158"/>
      <c r="X161" s="158" t="s">
        <v>177</v>
      </c>
      <c r="Y161" s="149"/>
      <c r="Z161" s="149"/>
      <c r="AA161" s="149"/>
      <c r="AB161" s="149"/>
      <c r="AC161" s="149"/>
      <c r="AD161" s="149"/>
      <c r="AE161" s="149"/>
      <c r="AF161" s="149"/>
      <c r="AG161" s="149" t="s">
        <v>178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ht="21" outlineLevel="1" x14ac:dyDescent="0.25">
      <c r="A162" s="156"/>
      <c r="B162" s="157"/>
      <c r="C162" s="260" t="s">
        <v>283</v>
      </c>
      <c r="D162" s="261"/>
      <c r="E162" s="261"/>
      <c r="F162" s="261"/>
      <c r="G162" s="261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49"/>
      <c r="Z162" s="149"/>
      <c r="AA162" s="149"/>
      <c r="AB162" s="149"/>
      <c r="AC162" s="149"/>
      <c r="AD162" s="149"/>
      <c r="AE162" s="149"/>
      <c r="AF162" s="149"/>
      <c r="AG162" s="149" t="s">
        <v>180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82" t="str">
        <f>C162</f>
        <v>s provedením lože z kameniva drceného, s vyplněním spár, s dvojitým hutněním a se smetením přebytečného materiálu na krajnici. S dodáním hmot pro lože a výplň spár.</v>
      </c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25">
      <c r="A163" s="156"/>
      <c r="B163" s="157"/>
      <c r="C163" s="186" t="s">
        <v>217</v>
      </c>
      <c r="D163" s="159"/>
      <c r="E163" s="160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49"/>
      <c r="Z163" s="149"/>
      <c r="AA163" s="149"/>
      <c r="AB163" s="149"/>
      <c r="AC163" s="149"/>
      <c r="AD163" s="149"/>
      <c r="AE163" s="149"/>
      <c r="AF163" s="149"/>
      <c r="AG163" s="149" t="s">
        <v>137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 x14ac:dyDescent="0.25">
      <c r="A164" s="156"/>
      <c r="B164" s="157"/>
      <c r="C164" s="186" t="s">
        <v>476</v>
      </c>
      <c r="D164" s="159"/>
      <c r="E164" s="160">
        <v>50.53</v>
      </c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49"/>
      <c r="Z164" s="149"/>
      <c r="AA164" s="149"/>
      <c r="AB164" s="149"/>
      <c r="AC164" s="149"/>
      <c r="AD164" s="149"/>
      <c r="AE164" s="149"/>
      <c r="AF164" s="149"/>
      <c r="AG164" s="149" t="s">
        <v>137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 x14ac:dyDescent="0.25">
      <c r="A165" s="156"/>
      <c r="B165" s="157"/>
      <c r="C165" s="186" t="s">
        <v>219</v>
      </c>
      <c r="D165" s="159"/>
      <c r="E165" s="160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49"/>
      <c r="Z165" s="149"/>
      <c r="AA165" s="149"/>
      <c r="AB165" s="149"/>
      <c r="AC165" s="149"/>
      <c r="AD165" s="149"/>
      <c r="AE165" s="149"/>
      <c r="AF165" s="149"/>
      <c r="AG165" s="149" t="s">
        <v>137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 x14ac:dyDescent="0.25">
      <c r="A166" s="156"/>
      <c r="B166" s="157"/>
      <c r="C166" s="186" t="s">
        <v>477</v>
      </c>
      <c r="D166" s="159"/>
      <c r="E166" s="160">
        <v>3.6</v>
      </c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49"/>
      <c r="Z166" s="149"/>
      <c r="AA166" s="149"/>
      <c r="AB166" s="149"/>
      <c r="AC166" s="149"/>
      <c r="AD166" s="149"/>
      <c r="AE166" s="149"/>
      <c r="AF166" s="149"/>
      <c r="AG166" s="149" t="s">
        <v>137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 x14ac:dyDescent="0.25">
      <c r="A167" s="156"/>
      <c r="B167" s="157"/>
      <c r="C167" s="186" t="s">
        <v>223</v>
      </c>
      <c r="D167" s="159"/>
      <c r="E167" s="160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49"/>
      <c r="Z167" s="149"/>
      <c r="AA167" s="149"/>
      <c r="AB167" s="149"/>
      <c r="AC167" s="149"/>
      <c r="AD167" s="149"/>
      <c r="AE167" s="149"/>
      <c r="AF167" s="149"/>
      <c r="AG167" s="149" t="s">
        <v>137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 x14ac:dyDescent="0.25">
      <c r="A168" s="156"/>
      <c r="B168" s="157"/>
      <c r="C168" s="186" t="s">
        <v>478</v>
      </c>
      <c r="D168" s="159"/>
      <c r="E168" s="160">
        <v>4.42</v>
      </c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49"/>
      <c r="Z168" s="149"/>
      <c r="AA168" s="149"/>
      <c r="AB168" s="149"/>
      <c r="AC168" s="149"/>
      <c r="AD168" s="149"/>
      <c r="AE168" s="149"/>
      <c r="AF168" s="149"/>
      <c r="AG168" s="149" t="s">
        <v>137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 x14ac:dyDescent="0.25">
      <c r="A169" s="168">
        <v>22</v>
      </c>
      <c r="B169" s="169" t="s">
        <v>286</v>
      </c>
      <c r="C169" s="185" t="s">
        <v>287</v>
      </c>
      <c r="D169" s="170" t="s">
        <v>245</v>
      </c>
      <c r="E169" s="171">
        <v>22.5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3.3E-4</v>
      </c>
      <c r="O169" s="173">
        <f>ROUND(E169*N169,2)</f>
        <v>0.01</v>
      </c>
      <c r="P169" s="173">
        <v>3.3E-4</v>
      </c>
      <c r="Q169" s="173">
        <f>ROUND(E169*P169,2)</f>
        <v>0.01</v>
      </c>
      <c r="R169" s="173" t="s">
        <v>266</v>
      </c>
      <c r="S169" s="173" t="s">
        <v>158</v>
      </c>
      <c r="T169" s="174" t="s">
        <v>158</v>
      </c>
      <c r="U169" s="158">
        <v>0.41</v>
      </c>
      <c r="V169" s="158">
        <f>ROUND(E169*U169,2)</f>
        <v>9.23</v>
      </c>
      <c r="W169" s="158"/>
      <c r="X169" s="158" t="s">
        <v>177</v>
      </c>
      <c r="Y169" s="149"/>
      <c r="Z169" s="149"/>
      <c r="AA169" s="149"/>
      <c r="AB169" s="149"/>
      <c r="AC169" s="149"/>
      <c r="AD169" s="149"/>
      <c r="AE169" s="149"/>
      <c r="AF169" s="149"/>
      <c r="AG169" s="149" t="s">
        <v>178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 x14ac:dyDescent="0.25">
      <c r="A170" s="156"/>
      <c r="B170" s="157"/>
      <c r="C170" s="186" t="s">
        <v>217</v>
      </c>
      <c r="D170" s="159"/>
      <c r="E170" s="160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49"/>
      <c r="Z170" s="149"/>
      <c r="AA170" s="149"/>
      <c r="AB170" s="149"/>
      <c r="AC170" s="149"/>
      <c r="AD170" s="149"/>
      <c r="AE170" s="149"/>
      <c r="AF170" s="149"/>
      <c r="AG170" s="149" t="s">
        <v>137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 x14ac:dyDescent="0.25">
      <c r="A171" s="156"/>
      <c r="B171" s="157"/>
      <c r="C171" s="186" t="s">
        <v>491</v>
      </c>
      <c r="D171" s="159"/>
      <c r="E171" s="160">
        <v>20</v>
      </c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49"/>
      <c r="Z171" s="149"/>
      <c r="AA171" s="149"/>
      <c r="AB171" s="149"/>
      <c r="AC171" s="149"/>
      <c r="AD171" s="149"/>
      <c r="AE171" s="149"/>
      <c r="AF171" s="149"/>
      <c r="AG171" s="149" t="s">
        <v>137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1" x14ac:dyDescent="0.25">
      <c r="A172" s="156"/>
      <c r="B172" s="157"/>
      <c r="C172" s="186" t="s">
        <v>219</v>
      </c>
      <c r="D172" s="159"/>
      <c r="E172" s="160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49"/>
      <c r="Z172" s="149"/>
      <c r="AA172" s="149"/>
      <c r="AB172" s="149"/>
      <c r="AC172" s="149"/>
      <c r="AD172" s="149"/>
      <c r="AE172" s="149"/>
      <c r="AF172" s="149"/>
      <c r="AG172" s="149" t="s">
        <v>137</v>
      </c>
      <c r="AH172" s="149">
        <v>0</v>
      </c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 x14ac:dyDescent="0.25">
      <c r="A173" s="156"/>
      <c r="B173" s="157"/>
      <c r="C173" s="186" t="s">
        <v>138</v>
      </c>
      <c r="D173" s="159"/>
      <c r="E173" s="160">
        <v>1</v>
      </c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49"/>
      <c r="Z173" s="149"/>
      <c r="AA173" s="149"/>
      <c r="AB173" s="149"/>
      <c r="AC173" s="149"/>
      <c r="AD173" s="149"/>
      <c r="AE173" s="149"/>
      <c r="AF173" s="149"/>
      <c r="AG173" s="149" t="s">
        <v>137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 x14ac:dyDescent="0.25">
      <c r="A174" s="156"/>
      <c r="B174" s="157"/>
      <c r="C174" s="186" t="s">
        <v>223</v>
      </c>
      <c r="D174" s="159"/>
      <c r="E174" s="160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49"/>
      <c r="Z174" s="149"/>
      <c r="AA174" s="149"/>
      <c r="AB174" s="149"/>
      <c r="AC174" s="149"/>
      <c r="AD174" s="149"/>
      <c r="AE174" s="149"/>
      <c r="AF174" s="149"/>
      <c r="AG174" s="149" t="s">
        <v>137</v>
      </c>
      <c r="AH174" s="149">
        <v>0</v>
      </c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 x14ac:dyDescent="0.25">
      <c r="A175" s="156"/>
      <c r="B175" s="157"/>
      <c r="C175" s="186" t="s">
        <v>492</v>
      </c>
      <c r="D175" s="159"/>
      <c r="E175" s="160">
        <v>1.5</v>
      </c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49"/>
      <c r="Z175" s="149"/>
      <c r="AA175" s="149"/>
      <c r="AB175" s="149"/>
      <c r="AC175" s="149"/>
      <c r="AD175" s="149"/>
      <c r="AE175" s="149"/>
      <c r="AF175" s="149"/>
      <c r="AG175" s="149" t="s">
        <v>137</v>
      </c>
      <c r="AH175" s="149">
        <v>0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20.399999999999999" outlineLevel="1" x14ac:dyDescent="0.25">
      <c r="A176" s="168">
        <v>23</v>
      </c>
      <c r="B176" s="169" t="s">
        <v>309</v>
      </c>
      <c r="C176" s="185" t="s">
        <v>310</v>
      </c>
      <c r="D176" s="170" t="s">
        <v>214</v>
      </c>
      <c r="E176" s="171">
        <v>4.641</v>
      </c>
      <c r="F176" s="172"/>
      <c r="G176" s="173">
        <f>ROUND(E176*F176,2)</f>
        <v>0</v>
      </c>
      <c r="H176" s="172"/>
      <c r="I176" s="173">
        <f>ROUND(E176*H176,2)</f>
        <v>0</v>
      </c>
      <c r="J176" s="172"/>
      <c r="K176" s="173">
        <f>ROUND(E176*J176,2)</f>
        <v>0</v>
      </c>
      <c r="L176" s="173">
        <v>21</v>
      </c>
      <c r="M176" s="173">
        <f>G176*(1+L176/100)</f>
        <v>0</v>
      </c>
      <c r="N176" s="173">
        <v>0.13100000000000001</v>
      </c>
      <c r="O176" s="173">
        <f>ROUND(E176*N176,2)</f>
        <v>0.61</v>
      </c>
      <c r="P176" s="173">
        <v>0</v>
      </c>
      <c r="Q176" s="173">
        <f>ROUND(E176*P176,2)</f>
        <v>0</v>
      </c>
      <c r="R176" s="173" t="s">
        <v>260</v>
      </c>
      <c r="S176" s="173" t="s">
        <v>158</v>
      </c>
      <c r="T176" s="174" t="s">
        <v>158</v>
      </c>
      <c r="U176" s="158">
        <v>0</v>
      </c>
      <c r="V176" s="158">
        <f>ROUND(E176*U176,2)</f>
        <v>0</v>
      </c>
      <c r="W176" s="158"/>
      <c r="X176" s="158" t="s">
        <v>261</v>
      </c>
      <c r="Y176" s="149"/>
      <c r="Z176" s="149"/>
      <c r="AA176" s="149"/>
      <c r="AB176" s="149"/>
      <c r="AC176" s="149"/>
      <c r="AD176" s="149"/>
      <c r="AE176" s="149"/>
      <c r="AF176" s="149"/>
      <c r="AG176" s="149" t="s">
        <v>262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1" x14ac:dyDescent="0.25">
      <c r="A177" s="156"/>
      <c r="B177" s="157"/>
      <c r="C177" s="186" t="s">
        <v>223</v>
      </c>
      <c r="D177" s="159"/>
      <c r="E177" s="160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49"/>
      <c r="Z177" s="149"/>
      <c r="AA177" s="149"/>
      <c r="AB177" s="149"/>
      <c r="AC177" s="149"/>
      <c r="AD177" s="149"/>
      <c r="AE177" s="149"/>
      <c r="AF177" s="149"/>
      <c r="AG177" s="149" t="s">
        <v>137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 x14ac:dyDescent="0.25">
      <c r="A178" s="156"/>
      <c r="B178" s="157"/>
      <c r="C178" s="193" t="s">
        <v>202</v>
      </c>
      <c r="D178" s="191"/>
      <c r="E178" s="192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49"/>
      <c r="Z178" s="149"/>
      <c r="AA178" s="149"/>
      <c r="AB178" s="149"/>
      <c r="AC178" s="149"/>
      <c r="AD178" s="149"/>
      <c r="AE178" s="149"/>
      <c r="AF178" s="149"/>
      <c r="AG178" s="149" t="s">
        <v>137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1" x14ac:dyDescent="0.25">
      <c r="A179" s="156"/>
      <c r="B179" s="157"/>
      <c r="C179" s="194" t="s">
        <v>493</v>
      </c>
      <c r="D179" s="191"/>
      <c r="E179" s="192">
        <v>4.42</v>
      </c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49"/>
      <c r="Z179" s="149"/>
      <c r="AA179" s="149"/>
      <c r="AB179" s="149"/>
      <c r="AC179" s="149"/>
      <c r="AD179" s="149"/>
      <c r="AE179" s="149"/>
      <c r="AF179" s="149"/>
      <c r="AG179" s="149" t="s">
        <v>137</v>
      </c>
      <c r="AH179" s="149">
        <v>2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25">
      <c r="A180" s="156"/>
      <c r="B180" s="157"/>
      <c r="C180" s="193" t="s">
        <v>204</v>
      </c>
      <c r="D180" s="191"/>
      <c r="E180" s="192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49"/>
      <c r="Z180" s="149"/>
      <c r="AA180" s="149"/>
      <c r="AB180" s="149"/>
      <c r="AC180" s="149"/>
      <c r="AD180" s="149"/>
      <c r="AE180" s="149"/>
      <c r="AF180" s="149"/>
      <c r="AG180" s="149" t="s">
        <v>137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 x14ac:dyDescent="0.25">
      <c r="A181" s="156"/>
      <c r="B181" s="157"/>
      <c r="C181" s="186" t="s">
        <v>494</v>
      </c>
      <c r="D181" s="159"/>
      <c r="E181" s="160">
        <v>4.6399999999999997</v>
      </c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49"/>
      <c r="Z181" s="149"/>
      <c r="AA181" s="149"/>
      <c r="AB181" s="149"/>
      <c r="AC181" s="149"/>
      <c r="AD181" s="149"/>
      <c r="AE181" s="149"/>
      <c r="AF181" s="149"/>
      <c r="AG181" s="149" t="s">
        <v>137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ht="20.399999999999999" outlineLevel="1" x14ac:dyDescent="0.25">
      <c r="A182" s="168">
        <v>24</v>
      </c>
      <c r="B182" s="169" t="s">
        <v>313</v>
      </c>
      <c r="C182" s="185" t="s">
        <v>314</v>
      </c>
      <c r="D182" s="170" t="s">
        <v>214</v>
      </c>
      <c r="E182" s="171">
        <v>3.78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73">
        <v>0.13100000000000001</v>
      </c>
      <c r="O182" s="173">
        <f>ROUND(E182*N182,2)</f>
        <v>0.5</v>
      </c>
      <c r="P182" s="173">
        <v>0</v>
      </c>
      <c r="Q182" s="173">
        <f>ROUND(E182*P182,2)</f>
        <v>0</v>
      </c>
      <c r="R182" s="173" t="s">
        <v>260</v>
      </c>
      <c r="S182" s="173" t="s">
        <v>158</v>
      </c>
      <c r="T182" s="174" t="s">
        <v>158</v>
      </c>
      <c r="U182" s="158">
        <v>0</v>
      </c>
      <c r="V182" s="158">
        <f>ROUND(E182*U182,2)</f>
        <v>0</v>
      </c>
      <c r="W182" s="158"/>
      <c r="X182" s="158" t="s">
        <v>261</v>
      </c>
      <c r="Y182" s="149"/>
      <c r="Z182" s="149"/>
      <c r="AA182" s="149"/>
      <c r="AB182" s="149"/>
      <c r="AC182" s="149"/>
      <c r="AD182" s="149"/>
      <c r="AE182" s="149"/>
      <c r="AF182" s="149"/>
      <c r="AG182" s="149" t="s">
        <v>262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 x14ac:dyDescent="0.25">
      <c r="A183" s="156"/>
      <c r="B183" s="157"/>
      <c r="C183" s="186" t="s">
        <v>315</v>
      </c>
      <c r="D183" s="159"/>
      <c r="E183" s="160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49"/>
      <c r="Z183" s="149"/>
      <c r="AA183" s="149"/>
      <c r="AB183" s="149"/>
      <c r="AC183" s="149"/>
      <c r="AD183" s="149"/>
      <c r="AE183" s="149"/>
      <c r="AF183" s="149"/>
      <c r="AG183" s="149" t="s">
        <v>137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 x14ac:dyDescent="0.25">
      <c r="A184" s="156"/>
      <c r="B184" s="157"/>
      <c r="C184" s="193" t="s">
        <v>202</v>
      </c>
      <c r="D184" s="191"/>
      <c r="E184" s="192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49"/>
      <c r="Z184" s="149"/>
      <c r="AA184" s="149"/>
      <c r="AB184" s="149"/>
      <c r="AC184" s="149"/>
      <c r="AD184" s="149"/>
      <c r="AE184" s="149"/>
      <c r="AF184" s="149"/>
      <c r="AG184" s="149" t="s">
        <v>137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1" x14ac:dyDescent="0.25">
      <c r="A185" s="156"/>
      <c r="B185" s="157"/>
      <c r="C185" s="194" t="s">
        <v>495</v>
      </c>
      <c r="D185" s="191"/>
      <c r="E185" s="192">
        <v>3.6</v>
      </c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49"/>
      <c r="Z185" s="149"/>
      <c r="AA185" s="149"/>
      <c r="AB185" s="149"/>
      <c r="AC185" s="149"/>
      <c r="AD185" s="149"/>
      <c r="AE185" s="149"/>
      <c r="AF185" s="149"/>
      <c r="AG185" s="149" t="s">
        <v>137</v>
      </c>
      <c r="AH185" s="149">
        <v>2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25">
      <c r="A186" s="156"/>
      <c r="B186" s="157"/>
      <c r="C186" s="193" t="s">
        <v>204</v>
      </c>
      <c r="D186" s="191"/>
      <c r="E186" s="192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49"/>
      <c r="Z186" s="149"/>
      <c r="AA186" s="149"/>
      <c r="AB186" s="149"/>
      <c r="AC186" s="149"/>
      <c r="AD186" s="149"/>
      <c r="AE186" s="149"/>
      <c r="AF186" s="149"/>
      <c r="AG186" s="149" t="s">
        <v>137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25">
      <c r="A187" s="156"/>
      <c r="B187" s="157"/>
      <c r="C187" s="186" t="s">
        <v>496</v>
      </c>
      <c r="D187" s="159"/>
      <c r="E187" s="160">
        <v>3.78</v>
      </c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49"/>
      <c r="Z187" s="149"/>
      <c r="AA187" s="149"/>
      <c r="AB187" s="149"/>
      <c r="AC187" s="149"/>
      <c r="AD187" s="149"/>
      <c r="AE187" s="149"/>
      <c r="AF187" s="149"/>
      <c r="AG187" s="149" t="s">
        <v>137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 x14ac:dyDescent="0.25">
      <c r="A188" s="168">
        <v>25</v>
      </c>
      <c r="B188" s="169" t="s">
        <v>318</v>
      </c>
      <c r="C188" s="185" t="s">
        <v>319</v>
      </c>
      <c r="D188" s="170" t="s">
        <v>214</v>
      </c>
      <c r="E188" s="171">
        <v>53.0565</v>
      </c>
      <c r="F188" s="172"/>
      <c r="G188" s="173">
        <f>ROUND(E188*F188,2)</f>
        <v>0</v>
      </c>
      <c r="H188" s="172"/>
      <c r="I188" s="173">
        <f>ROUND(E188*H188,2)</f>
        <v>0</v>
      </c>
      <c r="J188" s="172"/>
      <c r="K188" s="173">
        <f>ROUND(E188*J188,2)</f>
        <v>0</v>
      </c>
      <c r="L188" s="173">
        <v>21</v>
      </c>
      <c r="M188" s="173">
        <f>G188*(1+L188/100)</f>
        <v>0</v>
      </c>
      <c r="N188" s="173">
        <v>0.13100000000000001</v>
      </c>
      <c r="O188" s="173">
        <f>ROUND(E188*N188,2)</f>
        <v>6.95</v>
      </c>
      <c r="P188" s="173">
        <v>0</v>
      </c>
      <c r="Q188" s="173">
        <f>ROUND(E188*P188,2)</f>
        <v>0</v>
      </c>
      <c r="R188" s="173" t="s">
        <v>260</v>
      </c>
      <c r="S188" s="173" t="s">
        <v>158</v>
      </c>
      <c r="T188" s="174" t="s">
        <v>158</v>
      </c>
      <c r="U188" s="158">
        <v>0</v>
      </c>
      <c r="V188" s="158">
        <f>ROUND(E188*U188,2)</f>
        <v>0</v>
      </c>
      <c r="W188" s="158"/>
      <c r="X188" s="158" t="s">
        <v>261</v>
      </c>
      <c r="Y188" s="149"/>
      <c r="Z188" s="149"/>
      <c r="AA188" s="149"/>
      <c r="AB188" s="149"/>
      <c r="AC188" s="149"/>
      <c r="AD188" s="149"/>
      <c r="AE188" s="149"/>
      <c r="AF188" s="149"/>
      <c r="AG188" s="149" t="s">
        <v>262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25">
      <c r="A189" s="156"/>
      <c r="B189" s="157"/>
      <c r="C189" s="186" t="s">
        <v>217</v>
      </c>
      <c r="D189" s="159"/>
      <c r="E189" s="160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49"/>
      <c r="Z189" s="149"/>
      <c r="AA189" s="149"/>
      <c r="AB189" s="149"/>
      <c r="AC189" s="149"/>
      <c r="AD189" s="149"/>
      <c r="AE189" s="149"/>
      <c r="AF189" s="149"/>
      <c r="AG189" s="149" t="s">
        <v>137</v>
      </c>
      <c r="AH189" s="149">
        <v>0</v>
      </c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 x14ac:dyDescent="0.25">
      <c r="A190" s="156"/>
      <c r="B190" s="157"/>
      <c r="C190" s="193" t="s">
        <v>202</v>
      </c>
      <c r="D190" s="191"/>
      <c r="E190" s="192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49"/>
      <c r="Z190" s="149"/>
      <c r="AA190" s="149"/>
      <c r="AB190" s="149"/>
      <c r="AC190" s="149"/>
      <c r="AD190" s="149"/>
      <c r="AE190" s="149"/>
      <c r="AF190" s="149"/>
      <c r="AG190" s="149" t="s">
        <v>137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 x14ac:dyDescent="0.25">
      <c r="A191" s="156"/>
      <c r="B191" s="157"/>
      <c r="C191" s="194" t="s">
        <v>497</v>
      </c>
      <c r="D191" s="191"/>
      <c r="E191" s="192">
        <v>50.53</v>
      </c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49"/>
      <c r="Z191" s="149"/>
      <c r="AA191" s="149"/>
      <c r="AB191" s="149"/>
      <c r="AC191" s="149"/>
      <c r="AD191" s="149"/>
      <c r="AE191" s="149"/>
      <c r="AF191" s="149"/>
      <c r="AG191" s="149" t="s">
        <v>137</v>
      </c>
      <c r="AH191" s="149">
        <v>2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 x14ac:dyDescent="0.25">
      <c r="A192" s="156"/>
      <c r="B192" s="157"/>
      <c r="C192" s="193" t="s">
        <v>204</v>
      </c>
      <c r="D192" s="191"/>
      <c r="E192" s="192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49"/>
      <c r="Z192" s="149"/>
      <c r="AA192" s="149"/>
      <c r="AB192" s="149"/>
      <c r="AC192" s="149"/>
      <c r="AD192" s="149"/>
      <c r="AE192" s="149"/>
      <c r="AF192" s="149"/>
      <c r="AG192" s="149" t="s">
        <v>137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1" x14ac:dyDescent="0.25">
      <c r="A193" s="156"/>
      <c r="B193" s="157"/>
      <c r="C193" s="186" t="s">
        <v>498</v>
      </c>
      <c r="D193" s="159"/>
      <c r="E193" s="160">
        <v>53.06</v>
      </c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49"/>
      <c r="Z193" s="149"/>
      <c r="AA193" s="149"/>
      <c r="AB193" s="149"/>
      <c r="AC193" s="149"/>
      <c r="AD193" s="149"/>
      <c r="AE193" s="149"/>
      <c r="AF193" s="149"/>
      <c r="AG193" s="149" t="s">
        <v>137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x14ac:dyDescent="0.25">
      <c r="A194" s="162" t="s">
        <v>127</v>
      </c>
      <c r="B194" s="163" t="s">
        <v>87</v>
      </c>
      <c r="C194" s="184" t="s">
        <v>88</v>
      </c>
      <c r="D194" s="164"/>
      <c r="E194" s="165"/>
      <c r="F194" s="166"/>
      <c r="G194" s="166">
        <f>SUMIF(AG195:AG293,"&lt;&gt;NOR",G195:G293)</f>
        <v>0</v>
      </c>
      <c r="H194" s="166"/>
      <c r="I194" s="166">
        <f>SUM(I195:I293)</f>
        <v>0</v>
      </c>
      <c r="J194" s="166"/>
      <c r="K194" s="166">
        <f>SUM(K195:K293)</f>
        <v>0</v>
      </c>
      <c r="L194" s="166"/>
      <c r="M194" s="166">
        <f>SUM(M195:M293)</f>
        <v>0</v>
      </c>
      <c r="N194" s="166"/>
      <c r="O194" s="166">
        <f>SUM(O195:O293)</f>
        <v>20.819999999999997</v>
      </c>
      <c r="P194" s="166"/>
      <c r="Q194" s="166">
        <f>SUM(Q195:Q293)</f>
        <v>0</v>
      </c>
      <c r="R194" s="166"/>
      <c r="S194" s="166"/>
      <c r="T194" s="167"/>
      <c r="U194" s="161"/>
      <c r="V194" s="161">
        <f>SUM(V195:V293)</f>
        <v>24.340000000000011</v>
      </c>
      <c r="W194" s="161"/>
      <c r="X194" s="161"/>
      <c r="AG194" t="s">
        <v>128</v>
      </c>
    </row>
    <row r="195" spans="1:60" ht="20.399999999999999" outlineLevel="1" x14ac:dyDescent="0.25">
      <c r="A195" s="168">
        <v>26</v>
      </c>
      <c r="B195" s="169" t="s">
        <v>322</v>
      </c>
      <c r="C195" s="185" t="s">
        <v>323</v>
      </c>
      <c r="D195" s="170" t="s">
        <v>245</v>
      </c>
      <c r="E195" s="171">
        <v>62.2</v>
      </c>
      <c r="F195" s="172"/>
      <c r="G195" s="173">
        <f>ROUND(E195*F195,2)</f>
        <v>0</v>
      </c>
      <c r="H195" s="172"/>
      <c r="I195" s="173">
        <f>ROUND(E195*H195,2)</f>
        <v>0</v>
      </c>
      <c r="J195" s="172"/>
      <c r="K195" s="173">
        <f>ROUND(E195*J195,2)</f>
        <v>0</v>
      </c>
      <c r="L195" s="173">
        <v>21</v>
      </c>
      <c r="M195" s="173">
        <f>G195*(1+L195/100)</f>
        <v>0</v>
      </c>
      <c r="N195" s="173">
        <v>0.14424000000000001</v>
      </c>
      <c r="O195" s="173">
        <f>ROUND(E195*N195,2)</f>
        <v>8.9700000000000006</v>
      </c>
      <c r="P195" s="173">
        <v>0</v>
      </c>
      <c r="Q195" s="173">
        <f>ROUND(E195*P195,2)</f>
        <v>0</v>
      </c>
      <c r="R195" s="173" t="s">
        <v>266</v>
      </c>
      <c r="S195" s="173" t="s">
        <v>158</v>
      </c>
      <c r="T195" s="174" t="s">
        <v>158</v>
      </c>
      <c r="U195" s="158">
        <v>0.27200000000000002</v>
      </c>
      <c r="V195" s="158">
        <f>ROUND(E195*U195,2)</f>
        <v>16.920000000000002</v>
      </c>
      <c r="W195" s="158"/>
      <c r="X195" s="158" t="s">
        <v>177</v>
      </c>
      <c r="Y195" s="149"/>
      <c r="Z195" s="149"/>
      <c r="AA195" s="149"/>
      <c r="AB195" s="149"/>
      <c r="AC195" s="149"/>
      <c r="AD195" s="149"/>
      <c r="AE195" s="149"/>
      <c r="AF195" s="149"/>
      <c r="AG195" s="149" t="s">
        <v>178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 x14ac:dyDescent="0.25">
      <c r="A196" s="156"/>
      <c r="B196" s="157"/>
      <c r="C196" s="260" t="s">
        <v>324</v>
      </c>
      <c r="D196" s="261"/>
      <c r="E196" s="261"/>
      <c r="F196" s="261"/>
      <c r="G196" s="261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49"/>
      <c r="Z196" s="149"/>
      <c r="AA196" s="149"/>
      <c r="AB196" s="149"/>
      <c r="AC196" s="149"/>
      <c r="AD196" s="149"/>
      <c r="AE196" s="149"/>
      <c r="AF196" s="149"/>
      <c r="AG196" s="149" t="s">
        <v>180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 x14ac:dyDescent="0.25">
      <c r="A197" s="156"/>
      <c r="B197" s="157"/>
      <c r="C197" s="186" t="s">
        <v>189</v>
      </c>
      <c r="D197" s="159"/>
      <c r="E197" s="160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49"/>
      <c r="Z197" s="149"/>
      <c r="AA197" s="149"/>
      <c r="AB197" s="149"/>
      <c r="AC197" s="149"/>
      <c r="AD197" s="149"/>
      <c r="AE197" s="149"/>
      <c r="AF197" s="149"/>
      <c r="AG197" s="149" t="s">
        <v>137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1" x14ac:dyDescent="0.25">
      <c r="A198" s="156"/>
      <c r="B198" s="157"/>
      <c r="C198" s="186" t="s">
        <v>325</v>
      </c>
      <c r="D198" s="159"/>
      <c r="E198" s="160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49"/>
      <c r="Z198" s="149"/>
      <c r="AA198" s="149"/>
      <c r="AB198" s="149"/>
      <c r="AC198" s="149"/>
      <c r="AD198" s="149"/>
      <c r="AE198" s="149"/>
      <c r="AF198" s="149"/>
      <c r="AG198" s="149" t="s">
        <v>137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1" x14ac:dyDescent="0.25">
      <c r="A199" s="156"/>
      <c r="B199" s="157"/>
      <c r="C199" s="186" t="s">
        <v>326</v>
      </c>
      <c r="D199" s="159"/>
      <c r="E199" s="160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49"/>
      <c r="Z199" s="149"/>
      <c r="AA199" s="149"/>
      <c r="AB199" s="149"/>
      <c r="AC199" s="149"/>
      <c r="AD199" s="149"/>
      <c r="AE199" s="149"/>
      <c r="AF199" s="149"/>
      <c r="AG199" s="149" t="s">
        <v>137</v>
      </c>
      <c r="AH199" s="149">
        <v>0</v>
      </c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1" x14ac:dyDescent="0.25">
      <c r="A200" s="156"/>
      <c r="B200" s="157"/>
      <c r="C200" s="186" t="s">
        <v>499</v>
      </c>
      <c r="D200" s="159"/>
      <c r="E200" s="160">
        <v>17</v>
      </c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49"/>
      <c r="Z200" s="149"/>
      <c r="AA200" s="149"/>
      <c r="AB200" s="149"/>
      <c r="AC200" s="149"/>
      <c r="AD200" s="149"/>
      <c r="AE200" s="149"/>
      <c r="AF200" s="149"/>
      <c r="AG200" s="149" t="s">
        <v>137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 x14ac:dyDescent="0.25">
      <c r="A201" s="156"/>
      <c r="B201" s="157"/>
      <c r="C201" s="186" t="s">
        <v>328</v>
      </c>
      <c r="D201" s="159"/>
      <c r="E201" s="160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49"/>
      <c r="Z201" s="149"/>
      <c r="AA201" s="149"/>
      <c r="AB201" s="149"/>
      <c r="AC201" s="149"/>
      <c r="AD201" s="149"/>
      <c r="AE201" s="149"/>
      <c r="AF201" s="149"/>
      <c r="AG201" s="149" t="s">
        <v>137</v>
      </c>
      <c r="AH201" s="149">
        <v>0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 x14ac:dyDescent="0.25">
      <c r="A202" s="156"/>
      <c r="B202" s="157"/>
      <c r="C202" s="186" t="s">
        <v>500</v>
      </c>
      <c r="D202" s="159"/>
      <c r="E202" s="160">
        <v>5.2</v>
      </c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49"/>
      <c r="Z202" s="149"/>
      <c r="AA202" s="149"/>
      <c r="AB202" s="149"/>
      <c r="AC202" s="149"/>
      <c r="AD202" s="149"/>
      <c r="AE202" s="149"/>
      <c r="AF202" s="149"/>
      <c r="AG202" s="149" t="s">
        <v>137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1" x14ac:dyDescent="0.25">
      <c r="A203" s="156"/>
      <c r="B203" s="157"/>
      <c r="C203" s="186" t="s">
        <v>330</v>
      </c>
      <c r="D203" s="159"/>
      <c r="E203" s="160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49"/>
      <c r="Z203" s="149"/>
      <c r="AA203" s="149"/>
      <c r="AB203" s="149"/>
      <c r="AC203" s="149"/>
      <c r="AD203" s="149"/>
      <c r="AE203" s="149"/>
      <c r="AF203" s="149"/>
      <c r="AG203" s="149" t="s">
        <v>137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5">
      <c r="A204" s="156"/>
      <c r="B204" s="157"/>
      <c r="C204" s="186" t="s">
        <v>138</v>
      </c>
      <c r="D204" s="159"/>
      <c r="E204" s="160">
        <v>1</v>
      </c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49"/>
      <c r="Z204" s="149"/>
      <c r="AA204" s="149"/>
      <c r="AB204" s="149"/>
      <c r="AC204" s="149"/>
      <c r="AD204" s="149"/>
      <c r="AE204" s="149"/>
      <c r="AF204" s="149"/>
      <c r="AG204" s="149" t="s">
        <v>137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 x14ac:dyDescent="0.25">
      <c r="A205" s="156"/>
      <c r="B205" s="157"/>
      <c r="C205" s="186" t="s">
        <v>331</v>
      </c>
      <c r="D205" s="159"/>
      <c r="E205" s="160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49"/>
      <c r="Z205" s="149"/>
      <c r="AA205" s="149"/>
      <c r="AB205" s="149"/>
      <c r="AC205" s="149"/>
      <c r="AD205" s="149"/>
      <c r="AE205" s="149"/>
      <c r="AF205" s="149"/>
      <c r="AG205" s="149" t="s">
        <v>137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5">
      <c r="A206" s="156"/>
      <c r="B206" s="157"/>
      <c r="C206" s="186" t="s">
        <v>138</v>
      </c>
      <c r="D206" s="159"/>
      <c r="E206" s="160">
        <v>1</v>
      </c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49"/>
      <c r="Z206" s="149"/>
      <c r="AA206" s="149"/>
      <c r="AB206" s="149"/>
      <c r="AC206" s="149"/>
      <c r="AD206" s="149"/>
      <c r="AE206" s="149"/>
      <c r="AF206" s="149"/>
      <c r="AG206" s="149" t="s">
        <v>137</v>
      </c>
      <c r="AH206" s="149">
        <v>0</v>
      </c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25">
      <c r="A207" s="156"/>
      <c r="B207" s="157"/>
      <c r="C207" s="186" t="s">
        <v>332</v>
      </c>
      <c r="D207" s="159"/>
      <c r="E207" s="160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49"/>
      <c r="Z207" s="149"/>
      <c r="AA207" s="149"/>
      <c r="AB207" s="149"/>
      <c r="AC207" s="149"/>
      <c r="AD207" s="149"/>
      <c r="AE207" s="149"/>
      <c r="AF207" s="149"/>
      <c r="AG207" s="149" t="s">
        <v>137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 x14ac:dyDescent="0.25">
      <c r="A208" s="156"/>
      <c r="B208" s="157"/>
      <c r="C208" s="186" t="s">
        <v>501</v>
      </c>
      <c r="D208" s="159"/>
      <c r="E208" s="160">
        <v>38</v>
      </c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49"/>
      <c r="Z208" s="149"/>
      <c r="AA208" s="149"/>
      <c r="AB208" s="149"/>
      <c r="AC208" s="149"/>
      <c r="AD208" s="149"/>
      <c r="AE208" s="149"/>
      <c r="AF208" s="149"/>
      <c r="AG208" s="149" t="s">
        <v>137</v>
      </c>
      <c r="AH208" s="149">
        <v>0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0.399999999999999" outlineLevel="1" x14ac:dyDescent="0.25">
      <c r="A209" s="168">
        <v>27</v>
      </c>
      <c r="B209" s="169" t="s">
        <v>334</v>
      </c>
      <c r="C209" s="185" t="s">
        <v>335</v>
      </c>
      <c r="D209" s="170" t="s">
        <v>245</v>
      </c>
      <c r="E209" s="171">
        <v>10</v>
      </c>
      <c r="F209" s="172"/>
      <c r="G209" s="173">
        <f>ROUND(E209*F209,2)</f>
        <v>0</v>
      </c>
      <c r="H209" s="172"/>
      <c r="I209" s="173">
        <f>ROUND(E209*H209,2)</f>
        <v>0</v>
      </c>
      <c r="J209" s="172"/>
      <c r="K209" s="173">
        <f>ROUND(E209*J209,2)</f>
        <v>0</v>
      </c>
      <c r="L209" s="173">
        <v>21</v>
      </c>
      <c r="M209" s="173">
        <f>G209*(1+L209/100)</f>
        <v>0</v>
      </c>
      <c r="N209" s="173">
        <v>0.628</v>
      </c>
      <c r="O209" s="173">
        <f>ROUND(E209*N209,2)</f>
        <v>6.28</v>
      </c>
      <c r="P209" s="173">
        <v>0</v>
      </c>
      <c r="Q209" s="173">
        <f>ROUND(E209*P209,2)</f>
        <v>0</v>
      </c>
      <c r="R209" s="173" t="s">
        <v>266</v>
      </c>
      <c r="S209" s="173" t="s">
        <v>158</v>
      </c>
      <c r="T209" s="174" t="s">
        <v>158</v>
      </c>
      <c r="U209" s="158">
        <v>0.42399999999999999</v>
      </c>
      <c r="V209" s="158">
        <f>ROUND(E209*U209,2)</f>
        <v>4.24</v>
      </c>
      <c r="W209" s="158"/>
      <c r="X209" s="158" t="s">
        <v>177</v>
      </c>
      <c r="Y209" s="149"/>
      <c r="Z209" s="149"/>
      <c r="AA209" s="149"/>
      <c r="AB209" s="149"/>
      <c r="AC209" s="149"/>
      <c r="AD209" s="149"/>
      <c r="AE209" s="149"/>
      <c r="AF209" s="149"/>
      <c r="AG209" s="149" t="s">
        <v>178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1" x14ac:dyDescent="0.25">
      <c r="A210" s="156"/>
      <c r="B210" s="157"/>
      <c r="C210" s="260" t="s">
        <v>324</v>
      </c>
      <c r="D210" s="261"/>
      <c r="E210" s="261"/>
      <c r="F210" s="261"/>
      <c r="G210" s="261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49"/>
      <c r="Z210" s="149"/>
      <c r="AA210" s="149"/>
      <c r="AB210" s="149"/>
      <c r="AC210" s="149"/>
      <c r="AD210" s="149"/>
      <c r="AE210" s="149"/>
      <c r="AF210" s="149"/>
      <c r="AG210" s="149" t="s">
        <v>180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1" x14ac:dyDescent="0.25">
      <c r="A211" s="156"/>
      <c r="B211" s="157"/>
      <c r="C211" s="186" t="s">
        <v>336</v>
      </c>
      <c r="D211" s="159"/>
      <c r="E211" s="160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49"/>
      <c r="Z211" s="149"/>
      <c r="AA211" s="149"/>
      <c r="AB211" s="149"/>
      <c r="AC211" s="149"/>
      <c r="AD211" s="149"/>
      <c r="AE211" s="149"/>
      <c r="AF211" s="149"/>
      <c r="AG211" s="149" t="s">
        <v>137</v>
      </c>
      <c r="AH211" s="149">
        <v>0</v>
      </c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1" x14ac:dyDescent="0.25">
      <c r="A212" s="156"/>
      <c r="B212" s="157"/>
      <c r="C212" s="186" t="s">
        <v>337</v>
      </c>
      <c r="D212" s="159"/>
      <c r="E212" s="160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49"/>
      <c r="Z212" s="149"/>
      <c r="AA212" s="149"/>
      <c r="AB212" s="149"/>
      <c r="AC212" s="149"/>
      <c r="AD212" s="149"/>
      <c r="AE212" s="149"/>
      <c r="AF212" s="149"/>
      <c r="AG212" s="149" t="s">
        <v>137</v>
      </c>
      <c r="AH212" s="149">
        <v>0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 x14ac:dyDescent="0.25">
      <c r="A213" s="156"/>
      <c r="B213" s="157"/>
      <c r="C213" s="186" t="s">
        <v>292</v>
      </c>
      <c r="D213" s="159"/>
      <c r="E213" s="160">
        <v>10</v>
      </c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49"/>
      <c r="Z213" s="149"/>
      <c r="AA213" s="149"/>
      <c r="AB213" s="149"/>
      <c r="AC213" s="149"/>
      <c r="AD213" s="149"/>
      <c r="AE213" s="149"/>
      <c r="AF213" s="149"/>
      <c r="AG213" s="149" t="s">
        <v>137</v>
      </c>
      <c r="AH213" s="149">
        <v>0</v>
      </c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ht="30.6" outlineLevel="1" x14ac:dyDescent="0.25">
      <c r="A214" s="168">
        <v>28</v>
      </c>
      <c r="B214" s="169" t="s">
        <v>338</v>
      </c>
      <c r="C214" s="185" t="s">
        <v>339</v>
      </c>
      <c r="D214" s="170" t="s">
        <v>245</v>
      </c>
      <c r="E214" s="171">
        <v>1</v>
      </c>
      <c r="F214" s="172"/>
      <c r="G214" s="173">
        <f>ROUND(E214*F214,2)</f>
        <v>0</v>
      </c>
      <c r="H214" s="172"/>
      <c r="I214" s="173">
        <f>ROUND(E214*H214,2)</f>
        <v>0</v>
      </c>
      <c r="J214" s="172"/>
      <c r="K214" s="173">
        <f>ROUND(E214*J214,2)</f>
        <v>0</v>
      </c>
      <c r="L214" s="173">
        <v>21</v>
      </c>
      <c r="M214" s="173">
        <f>G214*(1+L214/100)</f>
        <v>0</v>
      </c>
      <c r="N214" s="173">
        <v>0.52397000000000005</v>
      </c>
      <c r="O214" s="173">
        <f>ROUND(E214*N214,2)</f>
        <v>0.52</v>
      </c>
      <c r="P214" s="173">
        <v>0</v>
      </c>
      <c r="Q214" s="173">
        <f>ROUND(E214*P214,2)</f>
        <v>0</v>
      </c>
      <c r="R214" s="173" t="s">
        <v>266</v>
      </c>
      <c r="S214" s="173" t="s">
        <v>158</v>
      </c>
      <c r="T214" s="174" t="s">
        <v>158</v>
      </c>
      <c r="U214" s="158">
        <v>0.42399999999999999</v>
      </c>
      <c r="V214" s="158">
        <f>ROUND(E214*U214,2)</f>
        <v>0.42</v>
      </c>
      <c r="W214" s="158"/>
      <c r="X214" s="158" t="s">
        <v>177</v>
      </c>
      <c r="Y214" s="149"/>
      <c r="Z214" s="149"/>
      <c r="AA214" s="149"/>
      <c r="AB214" s="149"/>
      <c r="AC214" s="149"/>
      <c r="AD214" s="149"/>
      <c r="AE214" s="149"/>
      <c r="AF214" s="149"/>
      <c r="AG214" s="149" t="s">
        <v>178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 x14ac:dyDescent="0.25">
      <c r="A215" s="156"/>
      <c r="B215" s="157"/>
      <c r="C215" s="260" t="s">
        <v>324</v>
      </c>
      <c r="D215" s="261"/>
      <c r="E215" s="261"/>
      <c r="F215" s="261"/>
      <c r="G215" s="261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49"/>
      <c r="Z215" s="149"/>
      <c r="AA215" s="149"/>
      <c r="AB215" s="149"/>
      <c r="AC215" s="149"/>
      <c r="AD215" s="149"/>
      <c r="AE215" s="149"/>
      <c r="AF215" s="149"/>
      <c r="AG215" s="149" t="s">
        <v>180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25">
      <c r="A216" s="156"/>
      <c r="B216" s="157"/>
      <c r="C216" s="186" t="s">
        <v>336</v>
      </c>
      <c r="D216" s="159"/>
      <c r="E216" s="160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49"/>
      <c r="Z216" s="149"/>
      <c r="AA216" s="149"/>
      <c r="AB216" s="149"/>
      <c r="AC216" s="149"/>
      <c r="AD216" s="149"/>
      <c r="AE216" s="149"/>
      <c r="AF216" s="149"/>
      <c r="AG216" s="149" t="s">
        <v>137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 x14ac:dyDescent="0.25">
      <c r="A217" s="156"/>
      <c r="B217" s="157"/>
      <c r="C217" s="186" t="s">
        <v>340</v>
      </c>
      <c r="D217" s="159"/>
      <c r="E217" s="160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49"/>
      <c r="Z217" s="149"/>
      <c r="AA217" s="149"/>
      <c r="AB217" s="149"/>
      <c r="AC217" s="149"/>
      <c r="AD217" s="149"/>
      <c r="AE217" s="149"/>
      <c r="AF217" s="149"/>
      <c r="AG217" s="149" t="s">
        <v>137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 x14ac:dyDescent="0.25">
      <c r="A218" s="156"/>
      <c r="B218" s="157"/>
      <c r="C218" s="186" t="s">
        <v>138</v>
      </c>
      <c r="D218" s="159"/>
      <c r="E218" s="160">
        <v>1</v>
      </c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49"/>
      <c r="Z218" s="149"/>
      <c r="AA218" s="149"/>
      <c r="AB218" s="149"/>
      <c r="AC218" s="149"/>
      <c r="AD218" s="149"/>
      <c r="AE218" s="149"/>
      <c r="AF218" s="149"/>
      <c r="AG218" s="149" t="s">
        <v>137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ht="30.6" outlineLevel="1" x14ac:dyDescent="0.25">
      <c r="A219" s="168">
        <v>29</v>
      </c>
      <c r="B219" s="169" t="s">
        <v>341</v>
      </c>
      <c r="C219" s="185" t="s">
        <v>342</v>
      </c>
      <c r="D219" s="170" t="s">
        <v>245</v>
      </c>
      <c r="E219" s="171">
        <v>1</v>
      </c>
      <c r="F219" s="172"/>
      <c r="G219" s="173">
        <f>ROUND(E219*F219,2)</f>
        <v>0</v>
      </c>
      <c r="H219" s="172"/>
      <c r="I219" s="173">
        <f>ROUND(E219*H219,2)</f>
        <v>0</v>
      </c>
      <c r="J219" s="172"/>
      <c r="K219" s="173">
        <f>ROUND(E219*J219,2)</f>
        <v>0</v>
      </c>
      <c r="L219" s="173">
        <v>21</v>
      </c>
      <c r="M219" s="173">
        <f>G219*(1+L219/100)</f>
        <v>0</v>
      </c>
      <c r="N219" s="173">
        <v>0.52397000000000005</v>
      </c>
      <c r="O219" s="173">
        <f>ROUND(E219*N219,2)</f>
        <v>0.52</v>
      </c>
      <c r="P219" s="173">
        <v>0</v>
      </c>
      <c r="Q219" s="173">
        <f>ROUND(E219*P219,2)</f>
        <v>0</v>
      </c>
      <c r="R219" s="173" t="s">
        <v>266</v>
      </c>
      <c r="S219" s="173" t="s">
        <v>158</v>
      </c>
      <c r="T219" s="174" t="s">
        <v>158</v>
      </c>
      <c r="U219" s="158">
        <v>0.42399999999999999</v>
      </c>
      <c r="V219" s="158">
        <f>ROUND(E219*U219,2)</f>
        <v>0.42</v>
      </c>
      <c r="W219" s="158"/>
      <c r="X219" s="158" t="s">
        <v>177</v>
      </c>
      <c r="Y219" s="149"/>
      <c r="Z219" s="149"/>
      <c r="AA219" s="149"/>
      <c r="AB219" s="149"/>
      <c r="AC219" s="149"/>
      <c r="AD219" s="149"/>
      <c r="AE219" s="149"/>
      <c r="AF219" s="149"/>
      <c r="AG219" s="149" t="s">
        <v>178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25">
      <c r="A220" s="156"/>
      <c r="B220" s="157"/>
      <c r="C220" s="260" t="s">
        <v>324</v>
      </c>
      <c r="D220" s="261"/>
      <c r="E220" s="261"/>
      <c r="F220" s="261"/>
      <c r="G220" s="261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49"/>
      <c r="Z220" s="149"/>
      <c r="AA220" s="149"/>
      <c r="AB220" s="149"/>
      <c r="AC220" s="149"/>
      <c r="AD220" s="149"/>
      <c r="AE220" s="149"/>
      <c r="AF220" s="149"/>
      <c r="AG220" s="149" t="s">
        <v>180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 x14ac:dyDescent="0.25">
      <c r="A221" s="156"/>
      <c r="B221" s="157"/>
      <c r="C221" s="186" t="s">
        <v>336</v>
      </c>
      <c r="D221" s="159"/>
      <c r="E221" s="160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49"/>
      <c r="Z221" s="149"/>
      <c r="AA221" s="149"/>
      <c r="AB221" s="149"/>
      <c r="AC221" s="149"/>
      <c r="AD221" s="149"/>
      <c r="AE221" s="149"/>
      <c r="AF221" s="149"/>
      <c r="AG221" s="149" t="s">
        <v>137</v>
      </c>
      <c r="AH221" s="149">
        <v>0</v>
      </c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 x14ac:dyDescent="0.25">
      <c r="A222" s="156"/>
      <c r="B222" s="157"/>
      <c r="C222" s="186" t="s">
        <v>343</v>
      </c>
      <c r="D222" s="159"/>
      <c r="E222" s="160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49"/>
      <c r="Z222" s="149"/>
      <c r="AA222" s="149"/>
      <c r="AB222" s="149"/>
      <c r="AC222" s="149"/>
      <c r="AD222" s="149"/>
      <c r="AE222" s="149"/>
      <c r="AF222" s="149"/>
      <c r="AG222" s="149" t="s">
        <v>137</v>
      </c>
      <c r="AH222" s="149">
        <v>0</v>
      </c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 x14ac:dyDescent="0.25">
      <c r="A223" s="156"/>
      <c r="B223" s="157"/>
      <c r="C223" s="186" t="s">
        <v>138</v>
      </c>
      <c r="D223" s="159"/>
      <c r="E223" s="160">
        <v>1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49"/>
      <c r="Z223" s="149"/>
      <c r="AA223" s="149"/>
      <c r="AB223" s="149"/>
      <c r="AC223" s="149"/>
      <c r="AD223" s="149"/>
      <c r="AE223" s="149"/>
      <c r="AF223" s="149"/>
      <c r="AG223" s="149" t="s">
        <v>137</v>
      </c>
      <c r="AH223" s="149">
        <v>0</v>
      </c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ht="30.6" outlineLevel="1" x14ac:dyDescent="0.25">
      <c r="A224" s="168">
        <v>30</v>
      </c>
      <c r="B224" s="169" t="s">
        <v>344</v>
      </c>
      <c r="C224" s="185" t="s">
        <v>345</v>
      </c>
      <c r="D224" s="170" t="s">
        <v>245</v>
      </c>
      <c r="E224" s="171">
        <v>1</v>
      </c>
      <c r="F224" s="172"/>
      <c r="G224" s="173">
        <f>ROUND(E224*F224,2)</f>
        <v>0</v>
      </c>
      <c r="H224" s="172"/>
      <c r="I224" s="173">
        <f>ROUND(E224*H224,2)</f>
        <v>0</v>
      </c>
      <c r="J224" s="172"/>
      <c r="K224" s="173">
        <f>ROUND(E224*J224,2)</f>
        <v>0</v>
      </c>
      <c r="L224" s="173">
        <v>21</v>
      </c>
      <c r="M224" s="173">
        <f>G224*(1+L224/100)</f>
        <v>0</v>
      </c>
      <c r="N224" s="173">
        <v>0.62597999999999998</v>
      </c>
      <c r="O224" s="173">
        <f>ROUND(E224*N224,2)</f>
        <v>0.63</v>
      </c>
      <c r="P224" s="173">
        <v>0</v>
      </c>
      <c r="Q224" s="173">
        <f>ROUND(E224*P224,2)</f>
        <v>0</v>
      </c>
      <c r="R224" s="173" t="s">
        <v>266</v>
      </c>
      <c r="S224" s="173" t="s">
        <v>158</v>
      </c>
      <c r="T224" s="174" t="s">
        <v>158</v>
      </c>
      <c r="U224" s="158">
        <v>0.42399999999999999</v>
      </c>
      <c r="V224" s="158">
        <f>ROUND(E224*U224,2)</f>
        <v>0.42</v>
      </c>
      <c r="W224" s="158"/>
      <c r="X224" s="158" t="s">
        <v>177</v>
      </c>
      <c r="Y224" s="149"/>
      <c r="Z224" s="149"/>
      <c r="AA224" s="149"/>
      <c r="AB224" s="149"/>
      <c r="AC224" s="149"/>
      <c r="AD224" s="149"/>
      <c r="AE224" s="149"/>
      <c r="AF224" s="149"/>
      <c r="AG224" s="149" t="s">
        <v>178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 x14ac:dyDescent="0.25">
      <c r="A225" s="156"/>
      <c r="B225" s="157"/>
      <c r="C225" s="260" t="s">
        <v>324</v>
      </c>
      <c r="D225" s="261"/>
      <c r="E225" s="261"/>
      <c r="F225" s="261"/>
      <c r="G225" s="261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49"/>
      <c r="Z225" s="149"/>
      <c r="AA225" s="149"/>
      <c r="AB225" s="149"/>
      <c r="AC225" s="149"/>
      <c r="AD225" s="149"/>
      <c r="AE225" s="149"/>
      <c r="AF225" s="149"/>
      <c r="AG225" s="149" t="s">
        <v>180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 x14ac:dyDescent="0.25">
      <c r="A226" s="156"/>
      <c r="B226" s="157"/>
      <c r="C226" s="186" t="s">
        <v>336</v>
      </c>
      <c r="D226" s="159"/>
      <c r="E226" s="160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49"/>
      <c r="Z226" s="149"/>
      <c r="AA226" s="149"/>
      <c r="AB226" s="149"/>
      <c r="AC226" s="149"/>
      <c r="AD226" s="149"/>
      <c r="AE226" s="149"/>
      <c r="AF226" s="149"/>
      <c r="AG226" s="149" t="s">
        <v>137</v>
      </c>
      <c r="AH226" s="149">
        <v>0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 x14ac:dyDescent="0.25">
      <c r="A227" s="156"/>
      <c r="B227" s="157"/>
      <c r="C227" s="186" t="s">
        <v>346</v>
      </c>
      <c r="D227" s="159"/>
      <c r="E227" s="160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49"/>
      <c r="Z227" s="149"/>
      <c r="AA227" s="149"/>
      <c r="AB227" s="149"/>
      <c r="AC227" s="149"/>
      <c r="AD227" s="149"/>
      <c r="AE227" s="149"/>
      <c r="AF227" s="149"/>
      <c r="AG227" s="149" t="s">
        <v>137</v>
      </c>
      <c r="AH227" s="149">
        <v>0</v>
      </c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 x14ac:dyDescent="0.25">
      <c r="A228" s="156"/>
      <c r="B228" s="157"/>
      <c r="C228" s="186" t="s">
        <v>138</v>
      </c>
      <c r="D228" s="159"/>
      <c r="E228" s="160">
        <v>1</v>
      </c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49"/>
      <c r="Z228" s="149"/>
      <c r="AA228" s="149"/>
      <c r="AB228" s="149"/>
      <c r="AC228" s="149"/>
      <c r="AD228" s="149"/>
      <c r="AE228" s="149"/>
      <c r="AF228" s="149"/>
      <c r="AG228" s="149" t="s">
        <v>137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ht="30.6" outlineLevel="1" x14ac:dyDescent="0.25">
      <c r="A229" s="168">
        <v>31</v>
      </c>
      <c r="B229" s="169" t="s">
        <v>347</v>
      </c>
      <c r="C229" s="185" t="s">
        <v>348</v>
      </c>
      <c r="D229" s="170" t="s">
        <v>245</v>
      </c>
      <c r="E229" s="171">
        <v>1</v>
      </c>
      <c r="F229" s="172"/>
      <c r="G229" s="173">
        <f>ROUND(E229*F229,2)</f>
        <v>0</v>
      </c>
      <c r="H229" s="172"/>
      <c r="I229" s="173">
        <f>ROUND(E229*H229,2)</f>
        <v>0</v>
      </c>
      <c r="J229" s="172"/>
      <c r="K229" s="173">
        <f>ROUND(E229*J229,2)</f>
        <v>0</v>
      </c>
      <c r="L229" s="173">
        <v>21</v>
      </c>
      <c r="M229" s="173">
        <f>G229*(1+L229/100)</f>
        <v>0</v>
      </c>
      <c r="N229" s="173">
        <v>0.62597999999999998</v>
      </c>
      <c r="O229" s="173">
        <f>ROUND(E229*N229,2)</f>
        <v>0.63</v>
      </c>
      <c r="P229" s="173">
        <v>0</v>
      </c>
      <c r="Q229" s="173">
        <f>ROUND(E229*P229,2)</f>
        <v>0</v>
      </c>
      <c r="R229" s="173" t="s">
        <v>266</v>
      </c>
      <c r="S229" s="173" t="s">
        <v>158</v>
      </c>
      <c r="T229" s="174" t="s">
        <v>158</v>
      </c>
      <c r="U229" s="158">
        <v>0.42399999999999999</v>
      </c>
      <c r="V229" s="158">
        <f>ROUND(E229*U229,2)</f>
        <v>0.42</v>
      </c>
      <c r="W229" s="158"/>
      <c r="X229" s="158" t="s">
        <v>177</v>
      </c>
      <c r="Y229" s="149"/>
      <c r="Z229" s="149"/>
      <c r="AA229" s="149"/>
      <c r="AB229" s="149"/>
      <c r="AC229" s="149"/>
      <c r="AD229" s="149"/>
      <c r="AE229" s="149"/>
      <c r="AF229" s="149"/>
      <c r="AG229" s="149" t="s">
        <v>178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 x14ac:dyDescent="0.25">
      <c r="A230" s="156"/>
      <c r="B230" s="157"/>
      <c r="C230" s="260" t="s">
        <v>324</v>
      </c>
      <c r="D230" s="261"/>
      <c r="E230" s="261"/>
      <c r="F230" s="261"/>
      <c r="G230" s="261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49"/>
      <c r="Z230" s="149"/>
      <c r="AA230" s="149"/>
      <c r="AB230" s="149"/>
      <c r="AC230" s="149"/>
      <c r="AD230" s="149"/>
      <c r="AE230" s="149"/>
      <c r="AF230" s="149"/>
      <c r="AG230" s="149" t="s">
        <v>180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5">
      <c r="A231" s="156"/>
      <c r="B231" s="157"/>
      <c r="C231" s="186" t="s">
        <v>336</v>
      </c>
      <c r="D231" s="159"/>
      <c r="E231" s="160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49"/>
      <c r="Z231" s="149"/>
      <c r="AA231" s="149"/>
      <c r="AB231" s="149"/>
      <c r="AC231" s="149"/>
      <c r="AD231" s="149"/>
      <c r="AE231" s="149"/>
      <c r="AF231" s="149"/>
      <c r="AG231" s="149" t="s">
        <v>137</v>
      </c>
      <c r="AH231" s="149">
        <v>0</v>
      </c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 x14ac:dyDescent="0.25">
      <c r="A232" s="156"/>
      <c r="B232" s="157"/>
      <c r="C232" s="186" t="s">
        <v>349</v>
      </c>
      <c r="D232" s="159"/>
      <c r="E232" s="160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49"/>
      <c r="Z232" s="149"/>
      <c r="AA232" s="149"/>
      <c r="AB232" s="149"/>
      <c r="AC232" s="149"/>
      <c r="AD232" s="149"/>
      <c r="AE232" s="149"/>
      <c r="AF232" s="149"/>
      <c r="AG232" s="149" t="s">
        <v>137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 x14ac:dyDescent="0.25">
      <c r="A233" s="156"/>
      <c r="B233" s="157"/>
      <c r="C233" s="186" t="s">
        <v>138</v>
      </c>
      <c r="D233" s="159"/>
      <c r="E233" s="160">
        <v>1</v>
      </c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49"/>
      <c r="Z233" s="149"/>
      <c r="AA233" s="149"/>
      <c r="AB233" s="149"/>
      <c r="AC233" s="149"/>
      <c r="AD233" s="149"/>
      <c r="AE233" s="149"/>
      <c r="AF233" s="149"/>
      <c r="AG233" s="149" t="s">
        <v>137</v>
      </c>
      <c r="AH233" s="149">
        <v>0</v>
      </c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 x14ac:dyDescent="0.25">
      <c r="A234" s="168">
        <v>32</v>
      </c>
      <c r="B234" s="169" t="s">
        <v>350</v>
      </c>
      <c r="C234" s="185" t="s">
        <v>351</v>
      </c>
      <c r="D234" s="170" t="s">
        <v>245</v>
      </c>
      <c r="E234" s="171">
        <v>40.450000000000003</v>
      </c>
      <c r="F234" s="172"/>
      <c r="G234" s="173">
        <f>ROUND(E234*F234,2)</f>
        <v>0</v>
      </c>
      <c r="H234" s="172"/>
      <c r="I234" s="173">
        <f>ROUND(E234*H234,2)</f>
        <v>0</v>
      </c>
      <c r="J234" s="172"/>
      <c r="K234" s="173">
        <f>ROUND(E234*J234,2)</f>
        <v>0</v>
      </c>
      <c r="L234" s="173">
        <v>21</v>
      </c>
      <c r="M234" s="173">
        <f>G234*(1+L234/100)</f>
        <v>0</v>
      </c>
      <c r="N234" s="173">
        <v>0</v>
      </c>
      <c r="O234" s="173">
        <f>ROUND(E234*N234,2)</f>
        <v>0</v>
      </c>
      <c r="P234" s="173">
        <v>0</v>
      </c>
      <c r="Q234" s="173">
        <f>ROUND(E234*P234,2)</f>
        <v>0</v>
      </c>
      <c r="R234" s="173" t="s">
        <v>266</v>
      </c>
      <c r="S234" s="173" t="s">
        <v>158</v>
      </c>
      <c r="T234" s="174" t="s">
        <v>158</v>
      </c>
      <c r="U234" s="158">
        <v>3.6999999999999998E-2</v>
      </c>
      <c r="V234" s="158">
        <f>ROUND(E234*U234,2)</f>
        <v>1.5</v>
      </c>
      <c r="W234" s="158"/>
      <c r="X234" s="158" t="s">
        <v>177</v>
      </c>
      <c r="Y234" s="149"/>
      <c r="Z234" s="149"/>
      <c r="AA234" s="149"/>
      <c r="AB234" s="149"/>
      <c r="AC234" s="149"/>
      <c r="AD234" s="149"/>
      <c r="AE234" s="149"/>
      <c r="AF234" s="149"/>
      <c r="AG234" s="149" t="s">
        <v>178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 x14ac:dyDescent="0.25">
      <c r="A235" s="156"/>
      <c r="B235" s="157"/>
      <c r="C235" s="260" t="s">
        <v>352</v>
      </c>
      <c r="D235" s="261"/>
      <c r="E235" s="261"/>
      <c r="F235" s="261"/>
      <c r="G235" s="261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49"/>
      <c r="Z235" s="149"/>
      <c r="AA235" s="149"/>
      <c r="AB235" s="149"/>
      <c r="AC235" s="149"/>
      <c r="AD235" s="149"/>
      <c r="AE235" s="149"/>
      <c r="AF235" s="149"/>
      <c r="AG235" s="149" t="s">
        <v>180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 x14ac:dyDescent="0.25">
      <c r="A236" s="156"/>
      <c r="B236" s="157"/>
      <c r="C236" s="186" t="s">
        <v>353</v>
      </c>
      <c r="D236" s="159"/>
      <c r="E236" s="160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49"/>
      <c r="Z236" s="149"/>
      <c r="AA236" s="149"/>
      <c r="AB236" s="149"/>
      <c r="AC236" s="149"/>
      <c r="AD236" s="149"/>
      <c r="AE236" s="149"/>
      <c r="AF236" s="149"/>
      <c r="AG236" s="149" t="s">
        <v>137</v>
      </c>
      <c r="AH236" s="149">
        <v>0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 x14ac:dyDescent="0.25">
      <c r="A237" s="156"/>
      <c r="B237" s="157"/>
      <c r="C237" s="186" t="s">
        <v>189</v>
      </c>
      <c r="D237" s="159"/>
      <c r="E237" s="160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49"/>
      <c r="Z237" s="149"/>
      <c r="AA237" s="149"/>
      <c r="AB237" s="149"/>
      <c r="AC237" s="149"/>
      <c r="AD237" s="149"/>
      <c r="AE237" s="149"/>
      <c r="AF237" s="149"/>
      <c r="AG237" s="149" t="s">
        <v>137</v>
      </c>
      <c r="AH237" s="149">
        <v>0</v>
      </c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 x14ac:dyDescent="0.25">
      <c r="A238" s="156"/>
      <c r="B238" s="157"/>
      <c r="C238" s="186" t="s">
        <v>502</v>
      </c>
      <c r="D238" s="159"/>
      <c r="E238" s="160">
        <v>40.450000000000003</v>
      </c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49"/>
      <c r="Z238" s="149"/>
      <c r="AA238" s="149"/>
      <c r="AB238" s="149"/>
      <c r="AC238" s="149"/>
      <c r="AD238" s="149"/>
      <c r="AE238" s="149"/>
      <c r="AF238" s="149"/>
      <c r="AG238" s="149" t="s">
        <v>137</v>
      </c>
      <c r="AH238" s="149">
        <v>0</v>
      </c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1" x14ac:dyDescent="0.25">
      <c r="A239" s="168">
        <v>33</v>
      </c>
      <c r="B239" s="169" t="s">
        <v>355</v>
      </c>
      <c r="C239" s="185" t="s">
        <v>503</v>
      </c>
      <c r="D239" s="170" t="s">
        <v>357</v>
      </c>
      <c r="E239" s="171">
        <v>1</v>
      </c>
      <c r="F239" s="172"/>
      <c r="G239" s="173">
        <f>ROUND(E239*F239,2)</f>
        <v>0</v>
      </c>
      <c r="H239" s="172"/>
      <c r="I239" s="173">
        <f>ROUND(E239*H239,2)</f>
        <v>0</v>
      </c>
      <c r="J239" s="172"/>
      <c r="K239" s="173">
        <f>ROUND(E239*J239,2)</f>
        <v>0</v>
      </c>
      <c r="L239" s="173">
        <v>21</v>
      </c>
      <c r="M239" s="173">
        <f>G239*(1+L239/100)</f>
        <v>0</v>
      </c>
      <c r="N239" s="173">
        <v>5.2999999999999999E-2</v>
      </c>
      <c r="O239" s="173">
        <f>ROUND(E239*N239,2)</f>
        <v>0.05</v>
      </c>
      <c r="P239" s="173">
        <v>0</v>
      </c>
      <c r="Q239" s="173">
        <f>ROUND(E239*P239,2)</f>
        <v>0</v>
      </c>
      <c r="R239" s="173"/>
      <c r="S239" s="173" t="s">
        <v>132</v>
      </c>
      <c r="T239" s="174" t="s">
        <v>133</v>
      </c>
      <c r="U239" s="158">
        <v>0</v>
      </c>
      <c r="V239" s="158">
        <f>ROUND(E239*U239,2)</f>
        <v>0</v>
      </c>
      <c r="W239" s="158"/>
      <c r="X239" s="158" t="s">
        <v>177</v>
      </c>
      <c r="Y239" s="149"/>
      <c r="Z239" s="149"/>
      <c r="AA239" s="149"/>
      <c r="AB239" s="149"/>
      <c r="AC239" s="149"/>
      <c r="AD239" s="149"/>
      <c r="AE239" s="149"/>
      <c r="AF239" s="149"/>
      <c r="AG239" s="149" t="s">
        <v>178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 x14ac:dyDescent="0.25">
      <c r="A240" s="156"/>
      <c r="B240" s="157"/>
      <c r="C240" s="186" t="s">
        <v>396</v>
      </c>
      <c r="D240" s="159"/>
      <c r="E240" s="160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49"/>
      <c r="Z240" s="149"/>
      <c r="AA240" s="149"/>
      <c r="AB240" s="149"/>
      <c r="AC240" s="149"/>
      <c r="AD240" s="149"/>
      <c r="AE240" s="149"/>
      <c r="AF240" s="149"/>
      <c r="AG240" s="149" t="s">
        <v>137</v>
      </c>
      <c r="AH240" s="149">
        <v>0</v>
      </c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1" x14ac:dyDescent="0.25">
      <c r="A241" s="156"/>
      <c r="B241" s="157"/>
      <c r="C241" s="186" t="s">
        <v>189</v>
      </c>
      <c r="D241" s="159"/>
      <c r="E241" s="160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49"/>
      <c r="Z241" s="149"/>
      <c r="AA241" s="149"/>
      <c r="AB241" s="149"/>
      <c r="AC241" s="149"/>
      <c r="AD241" s="149"/>
      <c r="AE241" s="149"/>
      <c r="AF241" s="149"/>
      <c r="AG241" s="149" t="s">
        <v>137</v>
      </c>
      <c r="AH241" s="149">
        <v>0</v>
      </c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 x14ac:dyDescent="0.25">
      <c r="A242" s="156"/>
      <c r="B242" s="157"/>
      <c r="C242" s="186" t="s">
        <v>138</v>
      </c>
      <c r="D242" s="159"/>
      <c r="E242" s="160">
        <v>1</v>
      </c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49"/>
      <c r="Z242" s="149"/>
      <c r="AA242" s="149"/>
      <c r="AB242" s="149"/>
      <c r="AC242" s="149"/>
      <c r="AD242" s="149"/>
      <c r="AE242" s="149"/>
      <c r="AF242" s="149"/>
      <c r="AG242" s="149" t="s">
        <v>137</v>
      </c>
      <c r="AH242" s="149">
        <v>0</v>
      </c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 x14ac:dyDescent="0.25">
      <c r="A243" s="168">
        <v>34</v>
      </c>
      <c r="B243" s="169" t="s">
        <v>358</v>
      </c>
      <c r="C243" s="185" t="s">
        <v>359</v>
      </c>
      <c r="D243" s="170" t="s">
        <v>357</v>
      </c>
      <c r="E243" s="171">
        <v>1</v>
      </c>
      <c r="F243" s="172"/>
      <c r="G243" s="173">
        <f>ROUND(E243*F243,2)</f>
        <v>0</v>
      </c>
      <c r="H243" s="172"/>
      <c r="I243" s="173">
        <f>ROUND(E243*H243,2)</f>
        <v>0</v>
      </c>
      <c r="J243" s="172"/>
      <c r="K243" s="173">
        <f>ROUND(E243*J243,2)</f>
        <v>0</v>
      </c>
      <c r="L243" s="173">
        <v>21</v>
      </c>
      <c r="M243" s="173">
        <f>G243*(1+L243/100)</f>
        <v>0</v>
      </c>
      <c r="N243" s="173">
        <v>0</v>
      </c>
      <c r="O243" s="173">
        <f>ROUND(E243*N243,2)</f>
        <v>0</v>
      </c>
      <c r="P243" s="173">
        <v>0</v>
      </c>
      <c r="Q243" s="173">
        <f>ROUND(E243*P243,2)</f>
        <v>0</v>
      </c>
      <c r="R243" s="173"/>
      <c r="S243" s="173" t="s">
        <v>132</v>
      </c>
      <c r="T243" s="174" t="s">
        <v>133</v>
      </c>
      <c r="U243" s="158">
        <v>0</v>
      </c>
      <c r="V243" s="158">
        <f>ROUND(E243*U243,2)</f>
        <v>0</v>
      </c>
      <c r="W243" s="158"/>
      <c r="X243" s="158" t="s">
        <v>177</v>
      </c>
      <c r="Y243" s="149"/>
      <c r="Z243" s="149"/>
      <c r="AA243" s="149"/>
      <c r="AB243" s="149"/>
      <c r="AC243" s="149"/>
      <c r="AD243" s="149"/>
      <c r="AE243" s="149"/>
      <c r="AF243" s="149"/>
      <c r="AG243" s="149" t="s">
        <v>178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1" x14ac:dyDescent="0.25">
      <c r="A244" s="156"/>
      <c r="B244" s="157"/>
      <c r="C244" s="186" t="s">
        <v>360</v>
      </c>
      <c r="D244" s="159"/>
      <c r="E244" s="160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49"/>
      <c r="Z244" s="149"/>
      <c r="AA244" s="149"/>
      <c r="AB244" s="149"/>
      <c r="AC244" s="149"/>
      <c r="AD244" s="149"/>
      <c r="AE244" s="149"/>
      <c r="AF244" s="149"/>
      <c r="AG244" s="149" t="s">
        <v>137</v>
      </c>
      <c r="AH244" s="149">
        <v>0</v>
      </c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1" x14ac:dyDescent="0.25">
      <c r="A245" s="156"/>
      <c r="B245" s="157"/>
      <c r="C245" s="186" t="s">
        <v>138</v>
      </c>
      <c r="D245" s="159"/>
      <c r="E245" s="160">
        <v>1</v>
      </c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49"/>
      <c r="Z245" s="149"/>
      <c r="AA245" s="149"/>
      <c r="AB245" s="149"/>
      <c r="AC245" s="149"/>
      <c r="AD245" s="149"/>
      <c r="AE245" s="149"/>
      <c r="AF245" s="149"/>
      <c r="AG245" s="149" t="s">
        <v>137</v>
      </c>
      <c r="AH245" s="149">
        <v>0</v>
      </c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 x14ac:dyDescent="0.25">
      <c r="A246" s="168">
        <v>35</v>
      </c>
      <c r="B246" s="169" t="s">
        <v>361</v>
      </c>
      <c r="C246" s="185" t="s">
        <v>368</v>
      </c>
      <c r="D246" s="170" t="s">
        <v>357</v>
      </c>
      <c r="E246" s="171">
        <v>1</v>
      </c>
      <c r="F246" s="172"/>
      <c r="G246" s="173">
        <f>ROUND(E246*F246,2)</f>
        <v>0</v>
      </c>
      <c r="H246" s="172"/>
      <c r="I246" s="173">
        <f>ROUND(E246*H246,2)</f>
        <v>0</v>
      </c>
      <c r="J246" s="172"/>
      <c r="K246" s="173">
        <f>ROUND(E246*J246,2)</f>
        <v>0</v>
      </c>
      <c r="L246" s="173">
        <v>21</v>
      </c>
      <c r="M246" s="173">
        <f>G246*(1+L246/100)</f>
        <v>0</v>
      </c>
      <c r="N246" s="173">
        <v>0</v>
      </c>
      <c r="O246" s="173">
        <f>ROUND(E246*N246,2)</f>
        <v>0</v>
      </c>
      <c r="P246" s="173">
        <v>0</v>
      </c>
      <c r="Q246" s="173">
        <f>ROUND(E246*P246,2)</f>
        <v>0</v>
      </c>
      <c r="R246" s="173"/>
      <c r="S246" s="173" t="s">
        <v>132</v>
      </c>
      <c r="T246" s="174" t="s">
        <v>133</v>
      </c>
      <c r="U246" s="158">
        <v>0</v>
      </c>
      <c r="V246" s="158">
        <f>ROUND(E246*U246,2)</f>
        <v>0</v>
      </c>
      <c r="W246" s="158"/>
      <c r="X246" s="158" t="s">
        <v>177</v>
      </c>
      <c r="Y246" s="149"/>
      <c r="Z246" s="149"/>
      <c r="AA246" s="149"/>
      <c r="AB246" s="149"/>
      <c r="AC246" s="149"/>
      <c r="AD246" s="149"/>
      <c r="AE246" s="149"/>
      <c r="AF246" s="149"/>
      <c r="AG246" s="149" t="s">
        <v>178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1" x14ac:dyDescent="0.25">
      <c r="A247" s="156"/>
      <c r="B247" s="157"/>
      <c r="C247" s="186" t="s">
        <v>189</v>
      </c>
      <c r="D247" s="159"/>
      <c r="E247" s="160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49"/>
      <c r="Z247" s="149"/>
      <c r="AA247" s="149"/>
      <c r="AB247" s="149"/>
      <c r="AC247" s="149"/>
      <c r="AD247" s="149"/>
      <c r="AE247" s="149"/>
      <c r="AF247" s="149"/>
      <c r="AG247" s="149" t="s">
        <v>137</v>
      </c>
      <c r="AH247" s="149">
        <v>0</v>
      </c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 x14ac:dyDescent="0.25">
      <c r="A248" s="156"/>
      <c r="B248" s="157"/>
      <c r="C248" s="186" t="s">
        <v>138</v>
      </c>
      <c r="D248" s="159"/>
      <c r="E248" s="160">
        <v>1</v>
      </c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49"/>
      <c r="Z248" s="149"/>
      <c r="AA248" s="149"/>
      <c r="AB248" s="149"/>
      <c r="AC248" s="149"/>
      <c r="AD248" s="149"/>
      <c r="AE248" s="149"/>
      <c r="AF248" s="149"/>
      <c r="AG248" s="149" t="s">
        <v>137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 x14ac:dyDescent="0.25">
      <c r="A249" s="168">
        <v>36</v>
      </c>
      <c r="B249" s="169" t="s">
        <v>364</v>
      </c>
      <c r="C249" s="185" t="s">
        <v>373</v>
      </c>
      <c r="D249" s="170" t="s">
        <v>357</v>
      </c>
      <c r="E249" s="171">
        <v>1</v>
      </c>
      <c r="F249" s="172"/>
      <c r="G249" s="173">
        <f>ROUND(E249*F249,2)</f>
        <v>0</v>
      </c>
      <c r="H249" s="172"/>
      <c r="I249" s="173">
        <f>ROUND(E249*H249,2)</f>
        <v>0</v>
      </c>
      <c r="J249" s="172"/>
      <c r="K249" s="173">
        <f>ROUND(E249*J249,2)</f>
        <v>0</v>
      </c>
      <c r="L249" s="173">
        <v>21</v>
      </c>
      <c r="M249" s="173">
        <f>G249*(1+L249/100)</f>
        <v>0</v>
      </c>
      <c r="N249" s="173">
        <v>0</v>
      </c>
      <c r="O249" s="173">
        <f>ROUND(E249*N249,2)</f>
        <v>0</v>
      </c>
      <c r="P249" s="173">
        <v>0</v>
      </c>
      <c r="Q249" s="173">
        <f>ROUND(E249*P249,2)</f>
        <v>0</v>
      </c>
      <c r="R249" s="173"/>
      <c r="S249" s="173" t="s">
        <v>132</v>
      </c>
      <c r="T249" s="174" t="s">
        <v>133</v>
      </c>
      <c r="U249" s="158">
        <v>0</v>
      </c>
      <c r="V249" s="158">
        <f>ROUND(E249*U249,2)</f>
        <v>0</v>
      </c>
      <c r="W249" s="158"/>
      <c r="X249" s="158" t="s">
        <v>177</v>
      </c>
      <c r="Y249" s="149"/>
      <c r="Z249" s="149"/>
      <c r="AA249" s="149"/>
      <c r="AB249" s="149"/>
      <c r="AC249" s="149"/>
      <c r="AD249" s="149"/>
      <c r="AE249" s="149"/>
      <c r="AF249" s="149"/>
      <c r="AG249" s="149" t="s">
        <v>178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1" x14ac:dyDescent="0.25">
      <c r="A250" s="156"/>
      <c r="B250" s="157"/>
      <c r="C250" s="186" t="s">
        <v>138</v>
      </c>
      <c r="D250" s="159"/>
      <c r="E250" s="160">
        <v>1</v>
      </c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49"/>
      <c r="Z250" s="149"/>
      <c r="AA250" s="149"/>
      <c r="AB250" s="149"/>
      <c r="AC250" s="149"/>
      <c r="AD250" s="149"/>
      <c r="AE250" s="149"/>
      <c r="AF250" s="149"/>
      <c r="AG250" s="149" t="s">
        <v>137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1" x14ac:dyDescent="0.25">
      <c r="A251" s="168">
        <v>37</v>
      </c>
      <c r="B251" s="169" t="s">
        <v>374</v>
      </c>
      <c r="C251" s="185" t="s">
        <v>375</v>
      </c>
      <c r="D251" s="170" t="s">
        <v>245</v>
      </c>
      <c r="E251" s="171">
        <v>40.450000000000003</v>
      </c>
      <c r="F251" s="172"/>
      <c r="G251" s="173">
        <f>ROUND(E251*F251,2)</f>
        <v>0</v>
      </c>
      <c r="H251" s="172"/>
      <c r="I251" s="173">
        <f>ROUND(E251*H251,2)</f>
        <v>0</v>
      </c>
      <c r="J251" s="172"/>
      <c r="K251" s="173">
        <f>ROUND(E251*J251,2)</f>
        <v>0</v>
      </c>
      <c r="L251" s="173">
        <v>21</v>
      </c>
      <c r="M251" s="173">
        <f>G251*(1+L251/100)</f>
        <v>0</v>
      </c>
      <c r="N251" s="173">
        <v>1E-3</v>
      </c>
      <c r="O251" s="173">
        <f>ROUND(E251*N251,2)</f>
        <v>0.04</v>
      </c>
      <c r="P251" s="173">
        <v>0</v>
      </c>
      <c r="Q251" s="173">
        <f>ROUND(E251*P251,2)</f>
        <v>0</v>
      </c>
      <c r="R251" s="173"/>
      <c r="S251" s="173" t="s">
        <v>132</v>
      </c>
      <c r="T251" s="174" t="s">
        <v>133</v>
      </c>
      <c r="U251" s="158">
        <v>0</v>
      </c>
      <c r="V251" s="158">
        <f>ROUND(E251*U251,2)</f>
        <v>0</v>
      </c>
      <c r="W251" s="158"/>
      <c r="X251" s="158" t="s">
        <v>177</v>
      </c>
      <c r="Y251" s="149"/>
      <c r="Z251" s="149"/>
      <c r="AA251" s="149"/>
      <c r="AB251" s="149"/>
      <c r="AC251" s="149"/>
      <c r="AD251" s="149"/>
      <c r="AE251" s="149"/>
      <c r="AF251" s="149"/>
      <c r="AG251" s="149" t="s">
        <v>178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 x14ac:dyDescent="0.25">
      <c r="A252" s="156"/>
      <c r="B252" s="157"/>
      <c r="C252" s="186" t="s">
        <v>189</v>
      </c>
      <c r="D252" s="159"/>
      <c r="E252" s="160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49"/>
      <c r="Z252" s="149"/>
      <c r="AA252" s="149"/>
      <c r="AB252" s="149"/>
      <c r="AC252" s="149"/>
      <c r="AD252" s="149"/>
      <c r="AE252" s="149"/>
      <c r="AF252" s="149"/>
      <c r="AG252" s="149" t="s">
        <v>137</v>
      </c>
      <c r="AH252" s="149">
        <v>0</v>
      </c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1" x14ac:dyDescent="0.25">
      <c r="A253" s="156"/>
      <c r="B253" s="157"/>
      <c r="C253" s="186" t="s">
        <v>502</v>
      </c>
      <c r="D253" s="159"/>
      <c r="E253" s="160">
        <v>40.450000000000003</v>
      </c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49"/>
      <c r="Z253" s="149"/>
      <c r="AA253" s="149"/>
      <c r="AB253" s="149"/>
      <c r="AC253" s="149"/>
      <c r="AD253" s="149"/>
      <c r="AE253" s="149"/>
      <c r="AF253" s="149"/>
      <c r="AG253" s="149" t="s">
        <v>137</v>
      </c>
      <c r="AH253" s="149">
        <v>0</v>
      </c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1" x14ac:dyDescent="0.25">
      <c r="A254" s="168">
        <v>38</v>
      </c>
      <c r="B254" s="169" t="s">
        <v>376</v>
      </c>
      <c r="C254" s="185" t="s">
        <v>377</v>
      </c>
      <c r="D254" s="170" t="s">
        <v>357</v>
      </c>
      <c r="E254" s="171">
        <v>38.76</v>
      </c>
      <c r="F254" s="172"/>
      <c r="G254" s="173">
        <f>ROUND(E254*F254,2)</f>
        <v>0</v>
      </c>
      <c r="H254" s="172"/>
      <c r="I254" s="173">
        <f>ROUND(E254*H254,2)</f>
        <v>0</v>
      </c>
      <c r="J254" s="172"/>
      <c r="K254" s="173">
        <f>ROUND(E254*J254,2)</f>
        <v>0</v>
      </c>
      <c r="L254" s="173">
        <v>21</v>
      </c>
      <c r="M254" s="173">
        <f>G254*(1+L254/100)</f>
        <v>0</v>
      </c>
      <c r="N254" s="173">
        <v>3.5999999999999997E-2</v>
      </c>
      <c r="O254" s="173">
        <f>ROUND(E254*N254,2)</f>
        <v>1.4</v>
      </c>
      <c r="P254" s="173">
        <v>0</v>
      </c>
      <c r="Q254" s="173">
        <f>ROUND(E254*P254,2)</f>
        <v>0</v>
      </c>
      <c r="R254" s="173" t="s">
        <v>260</v>
      </c>
      <c r="S254" s="173" t="s">
        <v>158</v>
      </c>
      <c r="T254" s="174" t="s">
        <v>158</v>
      </c>
      <c r="U254" s="158">
        <v>0</v>
      </c>
      <c r="V254" s="158">
        <f>ROUND(E254*U254,2)</f>
        <v>0</v>
      </c>
      <c r="W254" s="158"/>
      <c r="X254" s="158" t="s">
        <v>261</v>
      </c>
      <c r="Y254" s="149"/>
      <c r="Z254" s="149"/>
      <c r="AA254" s="149"/>
      <c r="AB254" s="149"/>
      <c r="AC254" s="149"/>
      <c r="AD254" s="149"/>
      <c r="AE254" s="149"/>
      <c r="AF254" s="149"/>
      <c r="AG254" s="149" t="s">
        <v>262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 x14ac:dyDescent="0.25">
      <c r="A255" s="156"/>
      <c r="B255" s="157"/>
      <c r="C255" s="186" t="s">
        <v>189</v>
      </c>
      <c r="D255" s="159"/>
      <c r="E255" s="160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49"/>
      <c r="Z255" s="149"/>
      <c r="AA255" s="149"/>
      <c r="AB255" s="149"/>
      <c r="AC255" s="149"/>
      <c r="AD255" s="149"/>
      <c r="AE255" s="149"/>
      <c r="AF255" s="149"/>
      <c r="AG255" s="149" t="s">
        <v>137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 x14ac:dyDescent="0.25">
      <c r="A256" s="156"/>
      <c r="B256" s="157"/>
      <c r="C256" s="186" t="s">
        <v>325</v>
      </c>
      <c r="D256" s="159"/>
      <c r="E256" s="160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49"/>
      <c r="Z256" s="149"/>
      <c r="AA256" s="149"/>
      <c r="AB256" s="149"/>
      <c r="AC256" s="149"/>
      <c r="AD256" s="149"/>
      <c r="AE256" s="149"/>
      <c r="AF256" s="149"/>
      <c r="AG256" s="149" t="s">
        <v>137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 x14ac:dyDescent="0.25">
      <c r="A257" s="156"/>
      <c r="B257" s="157"/>
      <c r="C257" s="186" t="s">
        <v>332</v>
      </c>
      <c r="D257" s="159"/>
      <c r="E257" s="160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49"/>
      <c r="Z257" s="149"/>
      <c r="AA257" s="149"/>
      <c r="AB257" s="149"/>
      <c r="AC257" s="149"/>
      <c r="AD257" s="149"/>
      <c r="AE257" s="149"/>
      <c r="AF257" s="149"/>
      <c r="AG257" s="149" t="s">
        <v>137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1" x14ac:dyDescent="0.25">
      <c r="A258" s="156"/>
      <c r="B258" s="157"/>
      <c r="C258" s="193" t="s">
        <v>202</v>
      </c>
      <c r="D258" s="191"/>
      <c r="E258" s="192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49"/>
      <c r="Z258" s="149"/>
      <c r="AA258" s="149"/>
      <c r="AB258" s="149"/>
      <c r="AC258" s="149"/>
      <c r="AD258" s="149"/>
      <c r="AE258" s="149"/>
      <c r="AF258" s="149"/>
      <c r="AG258" s="149" t="s">
        <v>137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 x14ac:dyDescent="0.25">
      <c r="A259" s="156"/>
      <c r="B259" s="157"/>
      <c r="C259" s="194" t="s">
        <v>504</v>
      </c>
      <c r="D259" s="191"/>
      <c r="E259" s="192">
        <v>38</v>
      </c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49"/>
      <c r="Z259" s="149"/>
      <c r="AA259" s="149"/>
      <c r="AB259" s="149"/>
      <c r="AC259" s="149"/>
      <c r="AD259" s="149"/>
      <c r="AE259" s="149"/>
      <c r="AF259" s="149"/>
      <c r="AG259" s="149" t="s">
        <v>137</v>
      </c>
      <c r="AH259" s="149">
        <v>2</v>
      </c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1" x14ac:dyDescent="0.25">
      <c r="A260" s="156"/>
      <c r="B260" s="157"/>
      <c r="C260" s="193" t="s">
        <v>204</v>
      </c>
      <c r="D260" s="191"/>
      <c r="E260" s="192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49"/>
      <c r="Z260" s="149"/>
      <c r="AA260" s="149"/>
      <c r="AB260" s="149"/>
      <c r="AC260" s="149"/>
      <c r="AD260" s="149"/>
      <c r="AE260" s="149"/>
      <c r="AF260" s="149"/>
      <c r="AG260" s="149" t="s">
        <v>137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 x14ac:dyDescent="0.25">
      <c r="A261" s="156"/>
      <c r="B261" s="157"/>
      <c r="C261" s="186" t="s">
        <v>505</v>
      </c>
      <c r="D261" s="159"/>
      <c r="E261" s="160">
        <v>38.76</v>
      </c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49"/>
      <c r="Z261" s="149"/>
      <c r="AA261" s="149"/>
      <c r="AB261" s="149"/>
      <c r="AC261" s="149"/>
      <c r="AD261" s="149"/>
      <c r="AE261" s="149"/>
      <c r="AF261" s="149"/>
      <c r="AG261" s="149" t="s">
        <v>137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1" x14ac:dyDescent="0.25">
      <c r="A262" s="168">
        <v>39</v>
      </c>
      <c r="B262" s="169" t="s">
        <v>380</v>
      </c>
      <c r="C262" s="185" t="s">
        <v>381</v>
      </c>
      <c r="D262" s="170" t="s">
        <v>357</v>
      </c>
      <c r="E262" s="171">
        <v>17.34</v>
      </c>
      <c r="F262" s="172"/>
      <c r="G262" s="173">
        <f>ROUND(E262*F262,2)</f>
        <v>0</v>
      </c>
      <c r="H262" s="172"/>
      <c r="I262" s="173">
        <f>ROUND(E262*H262,2)</f>
        <v>0</v>
      </c>
      <c r="J262" s="172"/>
      <c r="K262" s="173">
        <f>ROUND(E262*J262,2)</f>
        <v>0</v>
      </c>
      <c r="L262" s="173">
        <v>21</v>
      </c>
      <c r="M262" s="173">
        <f>G262*(1+L262/100)</f>
        <v>0</v>
      </c>
      <c r="N262" s="173">
        <v>0.08</v>
      </c>
      <c r="O262" s="173">
        <f>ROUND(E262*N262,2)</f>
        <v>1.39</v>
      </c>
      <c r="P262" s="173">
        <v>0</v>
      </c>
      <c r="Q262" s="173">
        <f>ROUND(E262*P262,2)</f>
        <v>0</v>
      </c>
      <c r="R262" s="173" t="s">
        <v>260</v>
      </c>
      <c r="S262" s="173" t="s">
        <v>158</v>
      </c>
      <c r="T262" s="174" t="s">
        <v>158</v>
      </c>
      <c r="U262" s="158">
        <v>0</v>
      </c>
      <c r="V262" s="158">
        <f>ROUND(E262*U262,2)</f>
        <v>0</v>
      </c>
      <c r="W262" s="158"/>
      <c r="X262" s="158" t="s">
        <v>261</v>
      </c>
      <c r="Y262" s="149"/>
      <c r="Z262" s="149"/>
      <c r="AA262" s="149"/>
      <c r="AB262" s="149"/>
      <c r="AC262" s="149"/>
      <c r="AD262" s="149"/>
      <c r="AE262" s="149"/>
      <c r="AF262" s="149"/>
      <c r="AG262" s="149" t="s">
        <v>262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1" x14ac:dyDescent="0.25">
      <c r="A263" s="156"/>
      <c r="B263" s="157"/>
      <c r="C263" s="186" t="s">
        <v>189</v>
      </c>
      <c r="D263" s="159"/>
      <c r="E263" s="160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49"/>
      <c r="Z263" s="149"/>
      <c r="AA263" s="149"/>
      <c r="AB263" s="149"/>
      <c r="AC263" s="149"/>
      <c r="AD263" s="149"/>
      <c r="AE263" s="149"/>
      <c r="AF263" s="149"/>
      <c r="AG263" s="149" t="s">
        <v>137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1" x14ac:dyDescent="0.25">
      <c r="A264" s="156"/>
      <c r="B264" s="157"/>
      <c r="C264" s="186" t="s">
        <v>325</v>
      </c>
      <c r="D264" s="159"/>
      <c r="E264" s="160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49"/>
      <c r="Z264" s="149"/>
      <c r="AA264" s="149"/>
      <c r="AB264" s="149"/>
      <c r="AC264" s="149"/>
      <c r="AD264" s="149"/>
      <c r="AE264" s="149"/>
      <c r="AF264" s="149"/>
      <c r="AG264" s="149" t="s">
        <v>137</v>
      </c>
      <c r="AH264" s="149">
        <v>0</v>
      </c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1" x14ac:dyDescent="0.25">
      <c r="A265" s="156"/>
      <c r="B265" s="157"/>
      <c r="C265" s="186" t="s">
        <v>326</v>
      </c>
      <c r="D265" s="159"/>
      <c r="E265" s="160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49"/>
      <c r="Z265" s="149"/>
      <c r="AA265" s="149"/>
      <c r="AB265" s="149"/>
      <c r="AC265" s="149"/>
      <c r="AD265" s="149"/>
      <c r="AE265" s="149"/>
      <c r="AF265" s="149"/>
      <c r="AG265" s="149" t="s">
        <v>137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1" x14ac:dyDescent="0.25">
      <c r="A266" s="156"/>
      <c r="B266" s="157"/>
      <c r="C266" s="193" t="s">
        <v>202</v>
      </c>
      <c r="D266" s="191"/>
      <c r="E266" s="192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49"/>
      <c r="Z266" s="149"/>
      <c r="AA266" s="149"/>
      <c r="AB266" s="149"/>
      <c r="AC266" s="149"/>
      <c r="AD266" s="149"/>
      <c r="AE266" s="149"/>
      <c r="AF266" s="149"/>
      <c r="AG266" s="149" t="s">
        <v>137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 x14ac:dyDescent="0.25">
      <c r="A267" s="156"/>
      <c r="B267" s="157"/>
      <c r="C267" s="194" t="s">
        <v>506</v>
      </c>
      <c r="D267" s="191"/>
      <c r="E267" s="192">
        <v>17</v>
      </c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49"/>
      <c r="Z267" s="149"/>
      <c r="AA267" s="149"/>
      <c r="AB267" s="149"/>
      <c r="AC267" s="149"/>
      <c r="AD267" s="149"/>
      <c r="AE267" s="149"/>
      <c r="AF267" s="149"/>
      <c r="AG267" s="149" t="s">
        <v>137</v>
      </c>
      <c r="AH267" s="149">
        <v>2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1" x14ac:dyDescent="0.25">
      <c r="A268" s="156"/>
      <c r="B268" s="157"/>
      <c r="C268" s="193" t="s">
        <v>204</v>
      </c>
      <c r="D268" s="191"/>
      <c r="E268" s="192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49"/>
      <c r="Z268" s="149"/>
      <c r="AA268" s="149"/>
      <c r="AB268" s="149"/>
      <c r="AC268" s="149"/>
      <c r="AD268" s="149"/>
      <c r="AE268" s="149"/>
      <c r="AF268" s="149"/>
      <c r="AG268" s="149" t="s">
        <v>137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 x14ac:dyDescent="0.25">
      <c r="A269" s="156"/>
      <c r="B269" s="157"/>
      <c r="C269" s="186" t="s">
        <v>507</v>
      </c>
      <c r="D269" s="159"/>
      <c r="E269" s="160">
        <v>17.34</v>
      </c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49"/>
      <c r="Z269" s="149"/>
      <c r="AA269" s="149"/>
      <c r="AB269" s="149"/>
      <c r="AC269" s="149"/>
      <c r="AD269" s="149"/>
      <c r="AE269" s="149"/>
      <c r="AF269" s="149"/>
      <c r="AG269" s="149" t="s">
        <v>137</v>
      </c>
      <c r="AH269" s="149">
        <v>0</v>
      </c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ht="20.399999999999999" outlineLevel="1" x14ac:dyDescent="0.25">
      <c r="A270" s="168">
        <v>40</v>
      </c>
      <c r="B270" s="169" t="s">
        <v>384</v>
      </c>
      <c r="C270" s="185" t="s">
        <v>385</v>
      </c>
      <c r="D270" s="170" t="s">
        <v>357</v>
      </c>
      <c r="E270" s="171">
        <v>5.3040000000000003</v>
      </c>
      <c r="F270" s="172"/>
      <c r="G270" s="173">
        <f>ROUND(E270*F270,2)</f>
        <v>0</v>
      </c>
      <c r="H270" s="172"/>
      <c r="I270" s="173">
        <f>ROUND(E270*H270,2)</f>
        <v>0</v>
      </c>
      <c r="J270" s="172"/>
      <c r="K270" s="173">
        <f>ROUND(E270*J270,2)</f>
        <v>0</v>
      </c>
      <c r="L270" s="173">
        <v>21</v>
      </c>
      <c r="M270" s="173">
        <f>G270*(1+L270/100)</f>
        <v>0</v>
      </c>
      <c r="N270" s="173">
        <v>4.8000000000000001E-2</v>
      </c>
      <c r="O270" s="173">
        <f>ROUND(E270*N270,2)</f>
        <v>0.25</v>
      </c>
      <c r="P270" s="173">
        <v>0</v>
      </c>
      <c r="Q270" s="173">
        <f>ROUND(E270*P270,2)</f>
        <v>0</v>
      </c>
      <c r="R270" s="173" t="s">
        <v>260</v>
      </c>
      <c r="S270" s="173" t="s">
        <v>158</v>
      </c>
      <c r="T270" s="174" t="s">
        <v>158</v>
      </c>
      <c r="U270" s="158">
        <v>0</v>
      </c>
      <c r="V270" s="158">
        <f>ROUND(E270*U270,2)</f>
        <v>0</v>
      </c>
      <c r="W270" s="158"/>
      <c r="X270" s="158" t="s">
        <v>261</v>
      </c>
      <c r="Y270" s="149"/>
      <c r="Z270" s="149"/>
      <c r="AA270" s="149"/>
      <c r="AB270" s="149"/>
      <c r="AC270" s="149"/>
      <c r="AD270" s="149"/>
      <c r="AE270" s="149"/>
      <c r="AF270" s="149"/>
      <c r="AG270" s="149" t="s">
        <v>262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1" x14ac:dyDescent="0.25">
      <c r="A271" s="156"/>
      <c r="B271" s="157"/>
      <c r="C271" s="186" t="s">
        <v>189</v>
      </c>
      <c r="D271" s="159"/>
      <c r="E271" s="160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49"/>
      <c r="Z271" s="149"/>
      <c r="AA271" s="149"/>
      <c r="AB271" s="149"/>
      <c r="AC271" s="149"/>
      <c r="AD271" s="149"/>
      <c r="AE271" s="149"/>
      <c r="AF271" s="149"/>
      <c r="AG271" s="149" t="s">
        <v>137</v>
      </c>
      <c r="AH271" s="149">
        <v>0</v>
      </c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 x14ac:dyDescent="0.25">
      <c r="A272" s="156"/>
      <c r="B272" s="157"/>
      <c r="C272" s="186" t="s">
        <v>325</v>
      </c>
      <c r="D272" s="159"/>
      <c r="E272" s="160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49"/>
      <c r="Z272" s="149"/>
      <c r="AA272" s="149"/>
      <c r="AB272" s="149"/>
      <c r="AC272" s="149"/>
      <c r="AD272" s="149"/>
      <c r="AE272" s="149"/>
      <c r="AF272" s="149"/>
      <c r="AG272" s="149" t="s">
        <v>137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1" x14ac:dyDescent="0.25">
      <c r="A273" s="156"/>
      <c r="B273" s="157"/>
      <c r="C273" s="186" t="s">
        <v>328</v>
      </c>
      <c r="D273" s="159"/>
      <c r="E273" s="160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49"/>
      <c r="Z273" s="149"/>
      <c r="AA273" s="149"/>
      <c r="AB273" s="149"/>
      <c r="AC273" s="149"/>
      <c r="AD273" s="149"/>
      <c r="AE273" s="149"/>
      <c r="AF273" s="149"/>
      <c r="AG273" s="149" t="s">
        <v>137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1" x14ac:dyDescent="0.25">
      <c r="A274" s="156"/>
      <c r="B274" s="157"/>
      <c r="C274" s="193" t="s">
        <v>202</v>
      </c>
      <c r="D274" s="191"/>
      <c r="E274" s="192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49"/>
      <c r="Z274" s="149"/>
      <c r="AA274" s="149"/>
      <c r="AB274" s="149"/>
      <c r="AC274" s="149"/>
      <c r="AD274" s="149"/>
      <c r="AE274" s="149"/>
      <c r="AF274" s="149"/>
      <c r="AG274" s="149" t="s">
        <v>137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1" x14ac:dyDescent="0.25">
      <c r="A275" s="156"/>
      <c r="B275" s="157"/>
      <c r="C275" s="194" t="s">
        <v>508</v>
      </c>
      <c r="D275" s="191"/>
      <c r="E275" s="192">
        <v>5.2</v>
      </c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49"/>
      <c r="Z275" s="149"/>
      <c r="AA275" s="149"/>
      <c r="AB275" s="149"/>
      <c r="AC275" s="149"/>
      <c r="AD275" s="149"/>
      <c r="AE275" s="149"/>
      <c r="AF275" s="149"/>
      <c r="AG275" s="149" t="s">
        <v>137</v>
      </c>
      <c r="AH275" s="149">
        <v>2</v>
      </c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1" x14ac:dyDescent="0.25">
      <c r="A276" s="156"/>
      <c r="B276" s="157"/>
      <c r="C276" s="193" t="s">
        <v>204</v>
      </c>
      <c r="D276" s="191"/>
      <c r="E276" s="192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49"/>
      <c r="Z276" s="149"/>
      <c r="AA276" s="149"/>
      <c r="AB276" s="149"/>
      <c r="AC276" s="149"/>
      <c r="AD276" s="149"/>
      <c r="AE276" s="149"/>
      <c r="AF276" s="149"/>
      <c r="AG276" s="149" t="s">
        <v>137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1" x14ac:dyDescent="0.25">
      <c r="A277" s="156"/>
      <c r="B277" s="157"/>
      <c r="C277" s="186" t="s">
        <v>509</v>
      </c>
      <c r="D277" s="159"/>
      <c r="E277" s="160">
        <v>5.3</v>
      </c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49"/>
      <c r="Z277" s="149"/>
      <c r="AA277" s="149"/>
      <c r="AB277" s="149"/>
      <c r="AC277" s="149"/>
      <c r="AD277" s="149"/>
      <c r="AE277" s="149"/>
      <c r="AF277" s="149"/>
      <c r="AG277" s="149" t="s">
        <v>137</v>
      </c>
      <c r="AH277" s="149">
        <v>0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ht="20.399999999999999" outlineLevel="1" x14ac:dyDescent="0.25">
      <c r="A278" s="168">
        <v>41</v>
      </c>
      <c r="B278" s="169" t="s">
        <v>388</v>
      </c>
      <c r="C278" s="185" t="s">
        <v>389</v>
      </c>
      <c r="D278" s="170" t="s">
        <v>357</v>
      </c>
      <c r="E278" s="171">
        <v>1.02</v>
      </c>
      <c r="F278" s="172"/>
      <c r="G278" s="173">
        <f>ROUND(E278*F278,2)</f>
        <v>0</v>
      </c>
      <c r="H278" s="172"/>
      <c r="I278" s="173">
        <f>ROUND(E278*H278,2)</f>
        <v>0</v>
      </c>
      <c r="J278" s="172"/>
      <c r="K278" s="173">
        <f>ROUND(E278*J278,2)</f>
        <v>0</v>
      </c>
      <c r="L278" s="173">
        <v>21</v>
      </c>
      <c r="M278" s="173">
        <f>G278*(1+L278/100)</f>
        <v>0</v>
      </c>
      <c r="N278" s="173">
        <v>6.4000000000000001E-2</v>
      </c>
      <c r="O278" s="173">
        <f>ROUND(E278*N278,2)</f>
        <v>7.0000000000000007E-2</v>
      </c>
      <c r="P278" s="173">
        <v>0</v>
      </c>
      <c r="Q278" s="173">
        <f>ROUND(E278*P278,2)</f>
        <v>0</v>
      </c>
      <c r="R278" s="173" t="s">
        <v>260</v>
      </c>
      <c r="S278" s="173" t="s">
        <v>158</v>
      </c>
      <c r="T278" s="174" t="s">
        <v>158</v>
      </c>
      <c r="U278" s="158">
        <v>0</v>
      </c>
      <c r="V278" s="158">
        <f>ROUND(E278*U278,2)</f>
        <v>0</v>
      </c>
      <c r="W278" s="158"/>
      <c r="X278" s="158" t="s">
        <v>261</v>
      </c>
      <c r="Y278" s="149"/>
      <c r="Z278" s="149"/>
      <c r="AA278" s="149"/>
      <c r="AB278" s="149"/>
      <c r="AC278" s="149"/>
      <c r="AD278" s="149"/>
      <c r="AE278" s="149"/>
      <c r="AF278" s="149"/>
      <c r="AG278" s="149" t="s">
        <v>262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1" x14ac:dyDescent="0.25">
      <c r="A279" s="156"/>
      <c r="B279" s="157"/>
      <c r="C279" s="186" t="s">
        <v>189</v>
      </c>
      <c r="D279" s="159"/>
      <c r="E279" s="160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49"/>
      <c r="Z279" s="149"/>
      <c r="AA279" s="149"/>
      <c r="AB279" s="149"/>
      <c r="AC279" s="149"/>
      <c r="AD279" s="149"/>
      <c r="AE279" s="149"/>
      <c r="AF279" s="149"/>
      <c r="AG279" s="149" t="s">
        <v>137</v>
      </c>
      <c r="AH279" s="149">
        <v>0</v>
      </c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 x14ac:dyDescent="0.25">
      <c r="A280" s="156"/>
      <c r="B280" s="157"/>
      <c r="C280" s="186" t="s">
        <v>325</v>
      </c>
      <c r="D280" s="159"/>
      <c r="E280" s="160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49"/>
      <c r="Z280" s="149"/>
      <c r="AA280" s="149"/>
      <c r="AB280" s="149"/>
      <c r="AC280" s="149"/>
      <c r="AD280" s="149"/>
      <c r="AE280" s="149"/>
      <c r="AF280" s="149"/>
      <c r="AG280" s="149" t="s">
        <v>137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1" x14ac:dyDescent="0.25">
      <c r="A281" s="156"/>
      <c r="B281" s="157"/>
      <c r="C281" s="186" t="s">
        <v>331</v>
      </c>
      <c r="D281" s="159"/>
      <c r="E281" s="160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49"/>
      <c r="Z281" s="149"/>
      <c r="AA281" s="149"/>
      <c r="AB281" s="149"/>
      <c r="AC281" s="149"/>
      <c r="AD281" s="149"/>
      <c r="AE281" s="149"/>
      <c r="AF281" s="149"/>
      <c r="AG281" s="149" t="s">
        <v>137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1" x14ac:dyDescent="0.25">
      <c r="A282" s="156"/>
      <c r="B282" s="157"/>
      <c r="C282" s="193" t="s">
        <v>202</v>
      </c>
      <c r="D282" s="191"/>
      <c r="E282" s="192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49"/>
      <c r="Z282" s="149"/>
      <c r="AA282" s="149"/>
      <c r="AB282" s="149"/>
      <c r="AC282" s="149"/>
      <c r="AD282" s="149"/>
      <c r="AE282" s="149"/>
      <c r="AF282" s="149"/>
      <c r="AG282" s="149" t="s">
        <v>137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 x14ac:dyDescent="0.25">
      <c r="A283" s="156"/>
      <c r="B283" s="157"/>
      <c r="C283" s="194" t="s">
        <v>510</v>
      </c>
      <c r="D283" s="191"/>
      <c r="E283" s="192">
        <v>1</v>
      </c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49"/>
      <c r="Z283" s="149"/>
      <c r="AA283" s="149"/>
      <c r="AB283" s="149"/>
      <c r="AC283" s="149"/>
      <c r="AD283" s="149"/>
      <c r="AE283" s="149"/>
      <c r="AF283" s="149"/>
      <c r="AG283" s="149" t="s">
        <v>137</v>
      </c>
      <c r="AH283" s="149">
        <v>2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 x14ac:dyDescent="0.25">
      <c r="A284" s="156"/>
      <c r="B284" s="157"/>
      <c r="C284" s="193" t="s">
        <v>204</v>
      </c>
      <c r="D284" s="191"/>
      <c r="E284" s="192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49"/>
      <c r="Z284" s="149"/>
      <c r="AA284" s="149"/>
      <c r="AB284" s="149"/>
      <c r="AC284" s="149"/>
      <c r="AD284" s="149"/>
      <c r="AE284" s="149"/>
      <c r="AF284" s="149"/>
      <c r="AG284" s="149" t="s">
        <v>137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1" x14ac:dyDescent="0.25">
      <c r="A285" s="156"/>
      <c r="B285" s="157"/>
      <c r="C285" s="186" t="s">
        <v>511</v>
      </c>
      <c r="D285" s="159"/>
      <c r="E285" s="160">
        <v>1.02</v>
      </c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49"/>
      <c r="Z285" s="149"/>
      <c r="AA285" s="149"/>
      <c r="AB285" s="149"/>
      <c r="AC285" s="149"/>
      <c r="AD285" s="149"/>
      <c r="AE285" s="149"/>
      <c r="AF285" s="149"/>
      <c r="AG285" s="149" t="s">
        <v>137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ht="20.399999999999999" outlineLevel="1" x14ac:dyDescent="0.25">
      <c r="A286" s="168">
        <v>42</v>
      </c>
      <c r="B286" s="169" t="s">
        <v>392</v>
      </c>
      <c r="C286" s="185" t="s">
        <v>393</v>
      </c>
      <c r="D286" s="170" t="s">
        <v>357</v>
      </c>
      <c r="E286" s="171">
        <v>1.02</v>
      </c>
      <c r="F286" s="172"/>
      <c r="G286" s="173">
        <f>ROUND(E286*F286,2)</f>
        <v>0</v>
      </c>
      <c r="H286" s="172"/>
      <c r="I286" s="173">
        <f>ROUND(E286*H286,2)</f>
        <v>0</v>
      </c>
      <c r="J286" s="172"/>
      <c r="K286" s="173">
        <f>ROUND(E286*J286,2)</f>
        <v>0</v>
      </c>
      <c r="L286" s="173">
        <v>21</v>
      </c>
      <c r="M286" s="173">
        <f>G286*(1+L286/100)</f>
        <v>0</v>
      </c>
      <c r="N286" s="173">
        <v>6.4000000000000001E-2</v>
      </c>
      <c r="O286" s="173">
        <f>ROUND(E286*N286,2)</f>
        <v>7.0000000000000007E-2</v>
      </c>
      <c r="P286" s="173">
        <v>0</v>
      </c>
      <c r="Q286" s="173">
        <f>ROUND(E286*P286,2)</f>
        <v>0</v>
      </c>
      <c r="R286" s="173" t="s">
        <v>260</v>
      </c>
      <c r="S286" s="173" t="s">
        <v>158</v>
      </c>
      <c r="T286" s="174" t="s">
        <v>158</v>
      </c>
      <c r="U286" s="158">
        <v>0</v>
      </c>
      <c r="V286" s="158">
        <f>ROUND(E286*U286,2)</f>
        <v>0</v>
      </c>
      <c r="W286" s="158"/>
      <c r="X286" s="158" t="s">
        <v>261</v>
      </c>
      <c r="Y286" s="149"/>
      <c r="Z286" s="149"/>
      <c r="AA286" s="149"/>
      <c r="AB286" s="149"/>
      <c r="AC286" s="149"/>
      <c r="AD286" s="149"/>
      <c r="AE286" s="149"/>
      <c r="AF286" s="149"/>
      <c r="AG286" s="149" t="s">
        <v>262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5">
      <c r="A287" s="156"/>
      <c r="B287" s="157"/>
      <c r="C287" s="186" t="s">
        <v>189</v>
      </c>
      <c r="D287" s="159"/>
      <c r="E287" s="160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49"/>
      <c r="Z287" s="149"/>
      <c r="AA287" s="149"/>
      <c r="AB287" s="149"/>
      <c r="AC287" s="149"/>
      <c r="AD287" s="149"/>
      <c r="AE287" s="149"/>
      <c r="AF287" s="149"/>
      <c r="AG287" s="149" t="s">
        <v>137</v>
      </c>
      <c r="AH287" s="149">
        <v>0</v>
      </c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1" x14ac:dyDescent="0.25">
      <c r="A288" s="156"/>
      <c r="B288" s="157"/>
      <c r="C288" s="186" t="s">
        <v>325</v>
      </c>
      <c r="D288" s="159"/>
      <c r="E288" s="160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49"/>
      <c r="Z288" s="149"/>
      <c r="AA288" s="149"/>
      <c r="AB288" s="149"/>
      <c r="AC288" s="149"/>
      <c r="AD288" s="149"/>
      <c r="AE288" s="149"/>
      <c r="AF288" s="149"/>
      <c r="AG288" s="149" t="s">
        <v>137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1" x14ac:dyDescent="0.25">
      <c r="A289" s="156"/>
      <c r="B289" s="157"/>
      <c r="C289" s="186" t="s">
        <v>330</v>
      </c>
      <c r="D289" s="159"/>
      <c r="E289" s="160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49"/>
      <c r="Z289" s="149"/>
      <c r="AA289" s="149"/>
      <c r="AB289" s="149"/>
      <c r="AC289" s="149"/>
      <c r="AD289" s="149"/>
      <c r="AE289" s="149"/>
      <c r="AF289" s="149"/>
      <c r="AG289" s="149" t="s">
        <v>137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 x14ac:dyDescent="0.25">
      <c r="A290" s="156"/>
      <c r="B290" s="157"/>
      <c r="C290" s="193" t="s">
        <v>202</v>
      </c>
      <c r="D290" s="191"/>
      <c r="E290" s="192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49"/>
      <c r="Z290" s="149"/>
      <c r="AA290" s="149"/>
      <c r="AB290" s="149"/>
      <c r="AC290" s="149"/>
      <c r="AD290" s="149"/>
      <c r="AE290" s="149"/>
      <c r="AF290" s="149"/>
      <c r="AG290" s="149" t="s">
        <v>137</v>
      </c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1" x14ac:dyDescent="0.25">
      <c r="A291" s="156"/>
      <c r="B291" s="157"/>
      <c r="C291" s="194" t="s">
        <v>510</v>
      </c>
      <c r="D291" s="191"/>
      <c r="E291" s="192">
        <v>1</v>
      </c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49"/>
      <c r="Z291" s="149"/>
      <c r="AA291" s="149"/>
      <c r="AB291" s="149"/>
      <c r="AC291" s="149"/>
      <c r="AD291" s="149"/>
      <c r="AE291" s="149"/>
      <c r="AF291" s="149"/>
      <c r="AG291" s="149" t="s">
        <v>137</v>
      </c>
      <c r="AH291" s="149">
        <v>2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 x14ac:dyDescent="0.25">
      <c r="A292" s="156"/>
      <c r="B292" s="157"/>
      <c r="C292" s="193" t="s">
        <v>204</v>
      </c>
      <c r="D292" s="191"/>
      <c r="E292" s="192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49"/>
      <c r="Z292" s="149"/>
      <c r="AA292" s="149"/>
      <c r="AB292" s="149"/>
      <c r="AC292" s="149"/>
      <c r="AD292" s="149"/>
      <c r="AE292" s="149"/>
      <c r="AF292" s="149"/>
      <c r="AG292" s="149" t="s">
        <v>137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1" x14ac:dyDescent="0.25">
      <c r="A293" s="156"/>
      <c r="B293" s="157"/>
      <c r="C293" s="186" t="s">
        <v>511</v>
      </c>
      <c r="D293" s="159"/>
      <c r="E293" s="160">
        <v>1.02</v>
      </c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49"/>
      <c r="Z293" s="149"/>
      <c r="AA293" s="149"/>
      <c r="AB293" s="149"/>
      <c r="AC293" s="149"/>
      <c r="AD293" s="149"/>
      <c r="AE293" s="149"/>
      <c r="AF293" s="149"/>
      <c r="AG293" s="149" t="s">
        <v>137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x14ac:dyDescent="0.25">
      <c r="A294" s="162" t="s">
        <v>127</v>
      </c>
      <c r="B294" s="163" t="s">
        <v>89</v>
      </c>
      <c r="C294" s="184" t="s">
        <v>90</v>
      </c>
      <c r="D294" s="164"/>
      <c r="E294" s="165"/>
      <c r="F294" s="166"/>
      <c r="G294" s="166">
        <f>SUMIF(AG295:AG302,"&lt;&gt;NOR",G295:G302)</f>
        <v>0</v>
      </c>
      <c r="H294" s="166"/>
      <c r="I294" s="166">
        <f>SUM(I295:I302)</f>
        <v>0</v>
      </c>
      <c r="J294" s="166"/>
      <c r="K294" s="166">
        <f>SUM(K295:K302)</f>
        <v>0</v>
      </c>
      <c r="L294" s="166"/>
      <c r="M294" s="166">
        <f>SUM(M295:M302)</f>
        <v>0</v>
      </c>
      <c r="N294" s="166"/>
      <c r="O294" s="166">
        <f>SUM(O295:O302)</f>
        <v>2.6</v>
      </c>
      <c r="P294" s="166"/>
      <c r="Q294" s="166">
        <f>SUM(Q295:Q302)</f>
        <v>0</v>
      </c>
      <c r="R294" s="166"/>
      <c r="S294" s="166"/>
      <c r="T294" s="167"/>
      <c r="U294" s="161"/>
      <c r="V294" s="161">
        <f>SUM(V295:V302)</f>
        <v>0</v>
      </c>
      <c r="W294" s="161"/>
      <c r="X294" s="161"/>
      <c r="AG294" t="s">
        <v>128</v>
      </c>
    </row>
    <row r="295" spans="1:60" outlineLevel="1" x14ac:dyDescent="0.25">
      <c r="A295" s="168">
        <v>43</v>
      </c>
      <c r="B295" s="169" t="s">
        <v>394</v>
      </c>
      <c r="C295" s="185" t="s">
        <v>399</v>
      </c>
      <c r="D295" s="170" t="s">
        <v>357</v>
      </c>
      <c r="E295" s="171">
        <v>1</v>
      </c>
      <c r="F295" s="172"/>
      <c r="G295" s="173">
        <f>ROUND(E295*F295,2)</f>
        <v>0</v>
      </c>
      <c r="H295" s="172"/>
      <c r="I295" s="173">
        <f>ROUND(E295*H295,2)</f>
        <v>0</v>
      </c>
      <c r="J295" s="172"/>
      <c r="K295" s="173">
        <f>ROUND(E295*J295,2)</f>
        <v>0</v>
      </c>
      <c r="L295" s="173">
        <v>21</v>
      </c>
      <c r="M295" s="173">
        <f>G295*(1+L295/100)</f>
        <v>0</v>
      </c>
      <c r="N295" s="173">
        <v>0.2</v>
      </c>
      <c r="O295" s="173">
        <f>ROUND(E295*N295,2)</f>
        <v>0.2</v>
      </c>
      <c r="P295" s="173">
        <v>0</v>
      </c>
      <c r="Q295" s="173">
        <f>ROUND(E295*P295,2)</f>
        <v>0</v>
      </c>
      <c r="R295" s="173"/>
      <c r="S295" s="173" t="s">
        <v>132</v>
      </c>
      <c r="T295" s="174" t="s">
        <v>133</v>
      </c>
      <c r="U295" s="158">
        <v>0</v>
      </c>
      <c r="V295" s="158">
        <f>ROUND(E295*U295,2)</f>
        <v>0</v>
      </c>
      <c r="W295" s="158"/>
      <c r="X295" s="158" t="s">
        <v>177</v>
      </c>
      <c r="Y295" s="149"/>
      <c r="Z295" s="149"/>
      <c r="AA295" s="149"/>
      <c r="AB295" s="149"/>
      <c r="AC295" s="149"/>
      <c r="AD295" s="149"/>
      <c r="AE295" s="149"/>
      <c r="AF295" s="149"/>
      <c r="AG295" s="149" t="s">
        <v>178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1" x14ac:dyDescent="0.25">
      <c r="A296" s="156"/>
      <c r="B296" s="157"/>
      <c r="C296" s="186" t="s">
        <v>396</v>
      </c>
      <c r="D296" s="159"/>
      <c r="E296" s="160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49"/>
      <c r="Z296" s="149"/>
      <c r="AA296" s="149"/>
      <c r="AB296" s="149"/>
      <c r="AC296" s="149"/>
      <c r="AD296" s="149"/>
      <c r="AE296" s="149"/>
      <c r="AF296" s="149"/>
      <c r="AG296" s="149" t="s">
        <v>137</v>
      </c>
      <c r="AH296" s="149">
        <v>0</v>
      </c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1" x14ac:dyDescent="0.25">
      <c r="A297" s="156"/>
      <c r="B297" s="157"/>
      <c r="C297" s="186" t="s">
        <v>189</v>
      </c>
      <c r="D297" s="159"/>
      <c r="E297" s="160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49"/>
      <c r="Z297" s="149"/>
      <c r="AA297" s="149"/>
      <c r="AB297" s="149"/>
      <c r="AC297" s="149"/>
      <c r="AD297" s="149"/>
      <c r="AE297" s="149"/>
      <c r="AF297" s="149"/>
      <c r="AG297" s="149" t="s">
        <v>137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1" x14ac:dyDescent="0.25">
      <c r="A298" s="156"/>
      <c r="B298" s="157"/>
      <c r="C298" s="186" t="s">
        <v>138</v>
      </c>
      <c r="D298" s="159"/>
      <c r="E298" s="160">
        <v>1</v>
      </c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49"/>
      <c r="Z298" s="149"/>
      <c r="AA298" s="149"/>
      <c r="AB298" s="149"/>
      <c r="AC298" s="149"/>
      <c r="AD298" s="149"/>
      <c r="AE298" s="149"/>
      <c r="AF298" s="149"/>
      <c r="AG298" s="149" t="s">
        <v>137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1" x14ac:dyDescent="0.25">
      <c r="A299" s="168">
        <v>44</v>
      </c>
      <c r="B299" s="169" t="s">
        <v>398</v>
      </c>
      <c r="C299" s="185" t="s">
        <v>404</v>
      </c>
      <c r="D299" s="170" t="s">
        <v>175</v>
      </c>
      <c r="E299" s="171">
        <v>1</v>
      </c>
      <c r="F299" s="172"/>
      <c r="G299" s="173">
        <f>ROUND(E299*F299,2)</f>
        <v>0</v>
      </c>
      <c r="H299" s="172"/>
      <c r="I299" s="173">
        <f>ROUND(E299*H299,2)</f>
        <v>0</v>
      </c>
      <c r="J299" s="172"/>
      <c r="K299" s="173">
        <f>ROUND(E299*J299,2)</f>
        <v>0</v>
      </c>
      <c r="L299" s="173">
        <v>21</v>
      </c>
      <c r="M299" s="173">
        <f>G299*(1+L299/100)</f>
        <v>0</v>
      </c>
      <c r="N299" s="173">
        <v>2.4</v>
      </c>
      <c r="O299" s="173">
        <f>ROUND(E299*N299,2)</f>
        <v>2.4</v>
      </c>
      <c r="P299" s="173">
        <v>0</v>
      </c>
      <c r="Q299" s="173">
        <f>ROUND(E299*P299,2)</f>
        <v>0</v>
      </c>
      <c r="R299" s="173"/>
      <c r="S299" s="173" t="s">
        <v>132</v>
      </c>
      <c r="T299" s="174" t="s">
        <v>133</v>
      </c>
      <c r="U299" s="158">
        <v>0</v>
      </c>
      <c r="V299" s="158">
        <f>ROUND(E299*U299,2)</f>
        <v>0</v>
      </c>
      <c r="W299" s="158"/>
      <c r="X299" s="158" t="s">
        <v>177</v>
      </c>
      <c r="Y299" s="149"/>
      <c r="Z299" s="149"/>
      <c r="AA299" s="149"/>
      <c r="AB299" s="149"/>
      <c r="AC299" s="149"/>
      <c r="AD299" s="149"/>
      <c r="AE299" s="149"/>
      <c r="AF299" s="149"/>
      <c r="AG299" s="149" t="s">
        <v>178</v>
      </c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1" x14ac:dyDescent="0.25">
      <c r="A300" s="156"/>
      <c r="B300" s="157"/>
      <c r="C300" s="186" t="s">
        <v>396</v>
      </c>
      <c r="D300" s="159"/>
      <c r="E300" s="160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49"/>
      <c r="Z300" s="149"/>
      <c r="AA300" s="149"/>
      <c r="AB300" s="149"/>
      <c r="AC300" s="149"/>
      <c r="AD300" s="149"/>
      <c r="AE300" s="149"/>
      <c r="AF300" s="149"/>
      <c r="AG300" s="149" t="s">
        <v>137</v>
      </c>
      <c r="AH300" s="149">
        <v>0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1" x14ac:dyDescent="0.25">
      <c r="A301" s="156"/>
      <c r="B301" s="157"/>
      <c r="C301" s="186" t="s">
        <v>189</v>
      </c>
      <c r="D301" s="159"/>
      <c r="E301" s="160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49"/>
      <c r="Z301" s="149"/>
      <c r="AA301" s="149"/>
      <c r="AB301" s="149"/>
      <c r="AC301" s="149"/>
      <c r="AD301" s="149"/>
      <c r="AE301" s="149"/>
      <c r="AF301" s="149"/>
      <c r="AG301" s="149" t="s">
        <v>137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1" x14ac:dyDescent="0.25">
      <c r="A302" s="156"/>
      <c r="B302" s="157"/>
      <c r="C302" s="186" t="s">
        <v>138</v>
      </c>
      <c r="D302" s="159"/>
      <c r="E302" s="160">
        <v>1</v>
      </c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49"/>
      <c r="Z302" s="149"/>
      <c r="AA302" s="149"/>
      <c r="AB302" s="149"/>
      <c r="AC302" s="149"/>
      <c r="AD302" s="149"/>
      <c r="AE302" s="149"/>
      <c r="AF302" s="149"/>
      <c r="AG302" s="149" t="s">
        <v>137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x14ac:dyDescent="0.25">
      <c r="A303" s="162" t="s">
        <v>127</v>
      </c>
      <c r="B303" s="163" t="s">
        <v>91</v>
      </c>
      <c r="C303" s="184" t="s">
        <v>92</v>
      </c>
      <c r="D303" s="164"/>
      <c r="E303" s="165"/>
      <c r="F303" s="166"/>
      <c r="G303" s="166">
        <f>SUMIF(AG304:AG308,"&lt;&gt;NOR",G304:G308)</f>
        <v>0</v>
      </c>
      <c r="H303" s="166"/>
      <c r="I303" s="166">
        <f>SUM(I304:I308)</f>
        <v>0</v>
      </c>
      <c r="J303" s="166"/>
      <c r="K303" s="166">
        <f>SUM(K304:K308)</f>
        <v>0</v>
      </c>
      <c r="L303" s="166"/>
      <c r="M303" s="166">
        <f>SUM(M304:M308)</f>
        <v>0</v>
      </c>
      <c r="N303" s="166"/>
      <c r="O303" s="166">
        <f>SUM(O304:O308)</f>
        <v>0</v>
      </c>
      <c r="P303" s="166"/>
      <c r="Q303" s="166">
        <f>SUM(Q304:Q308)</f>
        <v>0</v>
      </c>
      <c r="R303" s="166"/>
      <c r="S303" s="166"/>
      <c r="T303" s="167"/>
      <c r="U303" s="161"/>
      <c r="V303" s="161">
        <f>SUM(V304:V308)</f>
        <v>31.08</v>
      </c>
      <c r="W303" s="161"/>
      <c r="X303" s="161"/>
      <c r="AG303" t="s">
        <v>128</v>
      </c>
    </row>
    <row r="304" spans="1:60" outlineLevel="1" x14ac:dyDescent="0.25">
      <c r="A304" s="168">
        <v>45</v>
      </c>
      <c r="B304" s="169" t="s">
        <v>406</v>
      </c>
      <c r="C304" s="185" t="s">
        <v>407</v>
      </c>
      <c r="D304" s="170" t="s">
        <v>233</v>
      </c>
      <c r="E304" s="171">
        <v>79.691230000000004</v>
      </c>
      <c r="F304" s="172"/>
      <c r="G304" s="173">
        <f>ROUND(E304*F304,2)</f>
        <v>0</v>
      </c>
      <c r="H304" s="172"/>
      <c r="I304" s="173">
        <f>ROUND(E304*H304,2)</f>
        <v>0</v>
      </c>
      <c r="J304" s="172"/>
      <c r="K304" s="173">
        <f>ROUND(E304*J304,2)</f>
        <v>0</v>
      </c>
      <c r="L304" s="173">
        <v>21</v>
      </c>
      <c r="M304" s="173">
        <f>G304*(1+L304/100)</f>
        <v>0</v>
      </c>
      <c r="N304" s="173">
        <v>0</v>
      </c>
      <c r="O304" s="173">
        <f>ROUND(E304*N304,2)</f>
        <v>0</v>
      </c>
      <c r="P304" s="173">
        <v>0</v>
      </c>
      <c r="Q304" s="173">
        <f>ROUND(E304*P304,2)</f>
        <v>0</v>
      </c>
      <c r="R304" s="173" t="s">
        <v>266</v>
      </c>
      <c r="S304" s="173" t="s">
        <v>158</v>
      </c>
      <c r="T304" s="174" t="s">
        <v>158</v>
      </c>
      <c r="U304" s="158">
        <v>0.39</v>
      </c>
      <c r="V304" s="158">
        <f>ROUND(E304*U304,2)</f>
        <v>31.08</v>
      </c>
      <c r="W304" s="158"/>
      <c r="X304" s="158" t="s">
        <v>408</v>
      </c>
      <c r="Y304" s="149"/>
      <c r="Z304" s="149"/>
      <c r="AA304" s="149"/>
      <c r="AB304" s="149"/>
      <c r="AC304" s="149"/>
      <c r="AD304" s="149"/>
      <c r="AE304" s="149"/>
      <c r="AF304" s="149"/>
      <c r="AG304" s="149" t="s">
        <v>409</v>
      </c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 x14ac:dyDescent="0.25">
      <c r="A305" s="156"/>
      <c r="B305" s="157"/>
      <c r="C305" s="260" t="s">
        <v>410</v>
      </c>
      <c r="D305" s="261"/>
      <c r="E305" s="261"/>
      <c r="F305" s="261"/>
      <c r="G305" s="261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49"/>
      <c r="Z305" s="149"/>
      <c r="AA305" s="149"/>
      <c r="AB305" s="149"/>
      <c r="AC305" s="149"/>
      <c r="AD305" s="149"/>
      <c r="AE305" s="149"/>
      <c r="AF305" s="149"/>
      <c r="AG305" s="149" t="s">
        <v>180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1" x14ac:dyDescent="0.25">
      <c r="A306" s="156"/>
      <c r="B306" s="157"/>
      <c r="C306" s="186" t="s">
        <v>411</v>
      </c>
      <c r="D306" s="159"/>
      <c r="E306" s="160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49"/>
      <c r="Z306" s="149"/>
      <c r="AA306" s="149"/>
      <c r="AB306" s="149"/>
      <c r="AC306" s="149"/>
      <c r="AD306" s="149"/>
      <c r="AE306" s="149"/>
      <c r="AF306" s="149"/>
      <c r="AG306" s="149" t="s">
        <v>137</v>
      </c>
      <c r="AH306" s="149">
        <v>0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 x14ac:dyDescent="0.25">
      <c r="A307" s="156"/>
      <c r="B307" s="157"/>
      <c r="C307" s="186" t="s">
        <v>512</v>
      </c>
      <c r="D307" s="159"/>
      <c r="E307" s="160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49"/>
      <c r="Z307" s="149"/>
      <c r="AA307" s="149"/>
      <c r="AB307" s="149"/>
      <c r="AC307" s="149"/>
      <c r="AD307" s="149"/>
      <c r="AE307" s="149"/>
      <c r="AF307" s="149"/>
      <c r="AG307" s="149" t="s">
        <v>137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1" x14ac:dyDescent="0.25">
      <c r="A308" s="156"/>
      <c r="B308" s="157"/>
      <c r="C308" s="186" t="s">
        <v>513</v>
      </c>
      <c r="D308" s="159"/>
      <c r="E308" s="160">
        <v>79.691230000000004</v>
      </c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49"/>
      <c r="Z308" s="149"/>
      <c r="AA308" s="149"/>
      <c r="AB308" s="149"/>
      <c r="AC308" s="149"/>
      <c r="AD308" s="149"/>
      <c r="AE308" s="149"/>
      <c r="AF308" s="149"/>
      <c r="AG308" s="149" t="s">
        <v>137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x14ac:dyDescent="0.25">
      <c r="A309" s="3"/>
      <c r="B309" s="4"/>
      <c r="C309" s="188"/>
      <c r="D309" s="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AE309">
        <v>15</v>
      </c>
      <c r="AF309">
        <v>21</v>
      </c>
      <c r="AG309" t="s">
        <v>114</v>
      </c>
    </row>
    <row r="310" spans="1:60" x14ac:dyDescent="0.25">
      <c r="A310" s="152"/>
      <c r="B310" s="153" t="s">
        <v>29</v>
      </c>
      <c r="C310" s="189"/>
      <c r="D310" s="154"/>
      <c r="E310" s="155"/>
      <c r="F310" s="155"/>
      <c r="G310" s="183">
        <f>G8+G109+G134+G194+G294+G303</f>
        <v>0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AE310">
        <f>SUMIF(L7:L308,AE309,G7:G308)</f>
        <v>0</v>
      </c>
      <c r="AF310">
        <f>SUMIF(L7:L308,AF309,G7:G308)</f>
        <v>0</v>
      </c>
      <c r="AG310" t="s">
        <v>170</v>
      </c>
    </row>
    <row r="311" spans="1:60" x14ac:dyDescent="0.25">
      <c r="C311" s="190"/>
      <c r="D311" s="10"/>
      <c r="AG311" t="s">
        <v>171</v>
      </c>
    </row>
    <row r="312" spans="1:60" x14ac:dyDescent="0.25">
      <c r="D312" s="10"/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OSPYFiwwzPhzy4MiYbfXzkSQvt8JNaV1ZOTMhZWNOS1ytR+ghJukdnJCwb2EZPCylpGkHEU9Q689HzPcuShvQ==" saltValue="9/EIU5FVGr8CGkFlnJJs/A==" spinCount="100000" sheet="1"/>
  <mergeCells count="22">
    <mergeCell ref="C116:G116"/>
    <mergeCell ref="A1:G1"/>
    <mergeCell ref="C2:G2"/>
    <mergeCell ref="C3:G3"/>
    <mergeCell ref="C4:G4"/>
    <mergeCell ref="C10:G10"/>
    <mergeCell ref="C16:G16"/>
    <mergeCell ref="C21:G21"/>
    <mergeCell ref="C26:G26"/>
    <mergeCell ref="C35:G35"/>
    <mergeCell ref="C66:G66"/>
    <mergeCell ref="C111:G111"/>
    <mergeCell ref="C225:G225"/>
    <mergeCell ref="C230:G230"/>
    <mergeCell ref="C235:G235"/>
    <mergeCell ref="C305:G305"/>
    <mergeCell ref="C149:G149"/>
    <mergeCell ref="C162:G162"/>
    <mergeCell ref="C196:G196"/>
    <mergeCell ref="C210:G210"/>
    <mergeCell ref="C215:G215"/>
    <mergeCell ref="C220:G2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33559-AD18-45A9-9B20-FD3246390E1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172</v>
      </c>
      <c r="B1" s="251"/>
      <c r="C1" s="251"/>
      <c r="D1" s="251"/>
      <c r="E1" s="251"/>
      <c r="F1" s="251"/>
      <c r="G1" s="251"/>
      <c r="AG1" t="s">
        <v>101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102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102</v>
      </c>
      <c r="AG3" t="s">
        <v>104</v>
      </c>
    </row>
    <row r="4" spans="1:60" ht="24.9" customHeight="1" x14ac:dyDescent="0.25">
      <c r="A4" s="142" t="s">
        <v>9</v>
      </c>
      <c r="B4" s="143" t="s">
        <v>65</v>
      </c>
      <c r="C4" s="255" t="s">
        <v>66</v>
      </c>
      <c r="D4" s="256"/>
      <c r="E4" s="256"/>
      <c r="F4" s="256"/>
      <c r="G4" s="257"/>
      <c r="AG4" t="s">
        <v>105</v>
      </c>
    </row>
    <row r="5" spans="1:60" x14ac:dyDescent="0.25">
      <c r="D5" s="10"/>
    </row>
    <row r="6" spans="1:60" ht="39.6" x14ac:dyDescent="0.25">
      <c r="A6" s="145" t="s">
        <v>106</v>
      </c>
      <c r="B6" s="147" t="s">
        <v>107</v>
      </c>
      <c r="C6" s="147" t="s">
        <v>108</v>
      </c>
      <c r="D6" s="146" t="s">
        <v>109</v>
      </c>
      <c r="E6" s="145" t="s">
        <v>110</v>
      </c>
      <c r="F6" s="144" t="s">
        <v>111</v>
      </c>
      <c r="G6" s="145" t="s">
        <v>29</v>
      </c>
      <c r="H6" s="148" t="s">
        <v>30</v>
      </c>
      <c r="I6" s="148" t="s">
        <v>112</v>
      </c>
      <c r="J6" s="148" t="s">
        <v>31</v>
      </c>
      <c r="K6" s="148" t="s">
        <v>113</v>
      </c>
      <c r="L6" s="148" t="s">
        <v>114</v>
      </c>
      <c r="M6" s="148" t="s">
        <v>115</v>
      </c>
      <c r="N6" s="148" t="s">
        <v>116</v>
      </c>
      <c r="O6" s="148" t="s">
        <v>117</v>
      </c>
      <c r="P6" s="148" t="s">
        <v>118</v>
      </c>
      <c r="Q6" s="148" t="s">
        <v>119</v>
      </c>
      <c r="R6" s="148" t="s">
        <v>120</v>
      </c>
      <c r="S6" s="148" t="s">
        <v>121</v>
      </c>
      <c r="T6" s="148" t="s">
        <v>122</v>
      </c>
      <c r="U6" s="148" t="s">
        <v>123</v>
      </c>
      <c r="V6" s="148" t="s">
        <v>124</v>
      </c>
      <c r="W6" s="148" t="s">
        <v>125</v>
      </c>
      <c r="X6" s="148" t="s">
        <v>126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127</v>
      </c>
      <c r="B8" s="163" t="s">
        <v>79</v>
      </c>
      <c r="C8" s="184" t="s">
        <v>80</v>
      </c>
      <c r="D8" s="164"/>
      <c r="E8" s="165"/>
      <c r="F8" s="166"/>
      <c r="G8" s="166">
        <f>SUMIF(AG9:AG49,"&lt;&gt;NOR",G9:G49)</f>
        <v>0</v>
      </c>
      <c r="H8" s="166"/>
      <c r="I8" s="166">
        <f>SUM(I9:I49)</f>
        <v>0</v>
      </c>
      <c r="J8" s="166"/>
      <c r="K8" s="166">
        <f>SUM(K9:K49)</f>
        <v>0</v>
      </c>
      <c r="L8" s="166"/>
      <c r="M8" s="166">
        <f>SUM(M9:M49)</f>
        <v>0</v>
      </c>
      <c r="N8" s="166"/>
      <c r="O8" s="166">
        <f>SUM(O9:O49)</f>
        <v>0</v>
      </c>
      <c r="P8" s="166"/>
      <c r="Q8" s="166">
        <f>SUM(Q9:Q49)</f>
        <v>0</v>
      </c>
      <c r="R8" s="166"/>
      <c r="S8" s="166"/>
      <c r="T8" s="167"/>
      <c r="U8" s="161"/>
      <c r="V8" s="161">
        <f>SUM(V9:V49)</f>
        <v>15.64</v>
      </c>
      <c r="W8" s="161"/>
      <c r="X8" s="161"/>
      <c r="AG8" t="s">
        <v>128</v>
      </c>
    </row>
    <row r="9" spans="1:60" outlineLevel="1" x14ac:dyDescent="0.25">
      <c r="A9" s="168">
        <v>1</v>
      </c>
      <c r="B9" s="169" t="s">
        <v>431</v>
      </c>
      <c r="C9" s="185" t="s">
        <v>432</v>
      </c>
      <c r="D9" s="170" t="s">
        <v>175</v>
      </c>
      <c r="E9" s="171">
        <v>2.3919999999999999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176</v>
      </c>
      <c r="S9" s="173" t="s">
        <v>158</v>
      </c>
      <c r="T9" s="174" t="s">
        <v>158</v>
      </c>
      <c r="U9" s="158">
        <v>1.0999999999999999E-2</v>
      </c>
      <c r="V9" s="158">
        <f>ROUND(E9*U9,2)</f>
        <v>0.03</v>
      </c>
      <c r="W9" s="158"/>
      <c r="X9" s="158" t="s">
        <v>177</v>
      </c>
      <c r="Y9" s="149"/>
      <c r="Z9" s="149"/>
      <c r="AA9" s="149"/>
      <c r="AB9" s="149"/>
      <c r="AC9" s="149"/>
      <c r="AD9" s="149"/>
      <c r="AE9" s="149"/>
      <c r="AF9" s="149"/>
      <c r="AG9" s="149" t="s">
        <v>178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260" t="s">
        <v>198</v>
      </c>
      <c r="D10" s="261"/>
      <c r="E10" s="261"/>
      <c r="F10" s="261"/>
      <c r="G10" s="261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180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433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434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514</v>
      </c>
      <c r="D13" s="159"/>
      <c r="E13" s="160">
        <v>2.39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0.399999999999999" outlineLevel="1" x14ac:dyDescent="0.25">
      <c r="A14" s="168">
        <v>2</v>
      </c>
      <c r="B14" s="169" t="s">
        <v>436</v>
      </c>
      <c r="C14" s="185" t="s">
        <v>437</v>
      </c>
      <c r="D14" s="170" t="s">
        <v>175</v>
      </c>
      <c r="E14" s="171">
        <v>2.3919999999999999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 t="s">
        <v>176</v>
      </c>
      <c r="S14" s="173" t="s">
        <v>158</v>
      </c>
      <c r="T14" s="174" t="s">
        <v>158</v>
      </c>
      <c r="U14" s="158">
        <v>0.65200000000000002</v>
      </c>
      <c r="V14" s="158">
        <f>ROUND(E14*U14,2)</f>
        <v>1.56</v>
      </c>
      <c r="W14" s="158"/>
      <c r="X14" s="158" t="s">
        <v>177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178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433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137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434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137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514</v>
      </c>
      <c r="D17" s="159"/>
      <c r="E17" s="160">
        <v>2.39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68">
        <v>3</v>
      </c>
      <c r="B18" s="169" t="s">
        <v>438</v>
      </c>
      <c r="C18" s="185" t="s">
        <v>439</v>
      </c>
      <c r="D18" s="170" t="s">
        <v>214</v>
      </c>
      <c r="E18" s="171">
        <v>23.92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440</v>
      </c>
      <c r="S18" s="173" t="s">
        <v>158</v>
      </c>
      <c r="T18" s="174" t="s">
        <v>158</v>
      </c>
      <c r="U18" s="158">
        <v>9.7000000000000003E-2</v>
      </c>
      <c r="V18" s="158">
        <f>ROUND(E18*U18,2)</f>
        <v>2.3199999999999998</v>
      </c>
      <c r="W18" s="158"/>
      <c r="X18" s="158" t="s">
        <v>177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178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260" t="s">
        <v>441</v>
      </c>
      <c r="D19" s="261"/>
      <c r="E19" s="261"/>
      <c r="F19" s="261"/>
      <c r="G19" s="261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180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433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137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434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137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515</v>
      </c>
      <c r="D22" s="159"/>
      <c r="E22" s="160">
        <v>23.92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68">
        <v>4</v>
      </c>
      <c r="B23" s="169" t="s">
        <v>443</v>
      </c>
      <c r="C23" s="185" t="s">
        <v>444</v>
      </c>
      <c r="D23" s="170" t="s">
        <v>175</v>
      </c>
      <c r="E23" s="171">
        <v>2.3919999999999999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440</v>
      </c>
      <c r="S23" s="173" t="s">
        <v>158</v>
      </c>
      <c r="T23" s="174" t="s">
        <v>158</v>
      </c>
      <c r="U23" s="158">
        <v>1.6E-2</v>
      </c>
      <c r="V23" s="158">
        <f>ROUND(E23*U23,2)</f>
        <v>0.04</v>
      </c>
      <c r="W23" s="158"/>
      <c r="X23" s="158" t="s">
        <v>177</v>
      </c>
      <c r="Y23" s="149"/>
      <c r="Z23" s="149"/>
      <c r="AA23" s="149"/>
      <c r="AB23" s="149"/>
      <c r="AC23" s="149"/>
      <c r="AD23" s="149"/>
      <c r="AE23" s="149"/>
      <c r="AF23" s="149"/>
      <c r="AG23" s="149" t="s">
        <v>178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56"/>
      <c r="B24" s="157"/>
      <c r="C24" s="260" t="s">
        <v>445</v>
      </c>
      <c r="D24" s="261"/>
      <c r="E24" s="261"/>
      <c r="F24" s="261"/>
      <c r="G24" s="261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9"/>
      <c r="Z24" s="149"/>
      <c r="AA24" s="149"/>
      <c r="AB24" s="149"/>
      <c r="AC24" s="149"/>
      <c r="AD24" s="149"/>
      <c r="AE24" s="149"/>
      <c r="AF24" s="149"/>
      <c r="AG24" s="149" t="s">
        <v>180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56"/>
      <c r="B25" s="157"/>
      <c r="C25" s="186" t="s">
        <v>433</v>
      </c>
      <c r="D25" s="159"/>
      <c r="E25" s="160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137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186" t="s">
        <v>434</v>
      </c>
      <c r="D26" s="159"/>
      <c r="E26" s="160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137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514</v>
      </c>
      <c r="D27" s="159"/>
      <c r="E27" s="160">
        <v>2.39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137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68">
        <v>5</v>
      </c>
      <c r="B28" s="169" t="s">
        <v>446</v>
      </c>
      <c r="C28" s="185" t="s">
        <v>447</v>
      </c>
      <c r="D28" s="170" t="s">
        <v>214</v>
      </c>
      <c r="E28" s="171">
        <v>23.92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73">
        <v>0</v>
      </c>
      <c r="O28" s="173">
        <f>ROUND(E28*N28,2)</f>
        <v>0</v>
      </c>
      <c r="P28" s="173">
        <v>0</v>
      </c>
      <c r="Q28" s="173">
        <f>ROUND(E28*P28,2)</f>
        <v>0</v>
      </c>
      <c r="R28" s="173" t="s">
        <v>440</v>
      </c>
      <c r="S28" s="173" t="s">
        <v>158</v>
      </c>
      <c r="T28" s="174" t="s">
        <v>158</v>
      </c>
      <c r="U28" s="158">
        <v>0.17100000000000001</v>
      </c>
      <c r="V28" s="158">
        <f>ROUND(E28*U28,2)</f>
        <v>4.09</v>
      </c>
      <c r="W28" s="158"/>
      <c r="X28" s="158" t="s">
        <v>177</v>
      </c>
      <c r="Y28" s="149"/>
      <c r="Z28" s="149"/>
      <c r="AA28" s="149"/>
      <c r="AB28" s="149"/>
      <c r="AC28" s="149"/>
      <c r="AD28" s="149"/>
      <c r="AE28" s="149"/>
      <c r="AF28" s="149"/>
      <c r="AG28" s="149" t="s">
        <v>178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56"/>
      <c r="B29" s="157"/>
      <c r="C29" s="260" t="s">
        <v>448</v>
      </c>
      <c r="D29" s="261"/>
      <c r="E29" s="261"/>
      <c r="F29" s="261"/>
      <c r="G29" s="261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49"/>
      <c r="Z29" s="149"/>
      <c r="AA29" s="149"/>
      <c r="AB29" s="149"/>
      <c r="AC29" s="149"/>
      <c r="AD29" s="149"/>
      <c r="AE29" s="149"/>
      <c r="AF29" s="149"/>
      <c r="AG29" s="149" t="s">
        <v>180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56"/>
      <c r="B30" s="157"/>
      <c r="C30" s="186" t="s">
        <v>433</v>
      </c>
      <c r="D30" s="159"/>
      <c r="E30" s="160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137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434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137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515</v>
      </c>
      <c r="D32" s="159"/>
      <c r="E32" s="160">
        <v>23.92</v>
      </c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137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68">
        <v>6</v>
      </c>
      <c r="B33" s="169" t="s">
        <v>449</v>
      </c>
      <c r="C33" s="185" t="s">
        <v>450</v>
      </c>
      <c r="D33" s="170" t="s">
        <v>214</v>
      </c>
      <c r="E33" s="171">
        <v>23.92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 t="s">
        <v>176</v>
      </c>
      <c r="S33" s="173" t="s">
        <v>158</v>
      </c>
      <c r="T33" s="174" t="s">
        <v>158</v>
      </c>
      <c r="U33" s="158">
        <v>0.128</v>
      </c>
      <c r="V33" s="158">
        <f>ROUND(E33*U33,2)</f>
        <v>3.06</v>
      </c>
      <c r="W33" s="158"/>
      <c r="X33" s="158" t="s">
        <v>177</v>
      </c>
      <c r="Y33" s="149"/>
      <c r="Z33" s="149"/>
      <c r="AA33" s="149"/>
      <c r="AB33" s="149"/>
      <c r="AC33" s="149"/>
      <c r="AD33" s="149"/>
      <c r="AE33" s="149"/>
      <c r="AF33" s="149"/>
      <c r="AG33" s="149" t="s">
        <v>178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5">
      <c r="A34" s="156"/>
      <c r="B34" s="157"/>
      <c r="C34" s="260" t="s">
        <v>451</v>
      </c>
      <c r="D34" s="261"/>
      <c r="E34" s="261"/>
      <c r="F34" s="261"/>
      <c r="G34" s="261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49"/>
      <c r="Z34" s="149"/>
      <c r="AA34" s="149"/>
      <c r="AB34" s="149"/>
      <c r="AC34" s="149"/>
      <c r="AD34" s="149"/>
      <c r="AE34" s="149"/>
      <c r="AF34" s="149"/>
      <c r="AG34" s="149" t="s">
        <v>180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186" t="s">
        <v>433</v>
      </c>
      <c r="D35" s="159"/>
      <c r="E35" s="160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137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434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137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515</v>
      </c>
      <c r="D37" s="159"/>
      <c r="E37" s="160">
        <v>23.92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137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68">
        <v>7</v>
      </c>
      <c r="B38" s="169" t="s">
        <v>452</v>
      </c>
      <c r="C38" s="185" t="s">
        <v>453</v>
      </c>
      <c r="D38" s="170" t="s">
        <v>214</v>
      </c>
      <c r="E38" s="171">
        <v>23.92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176</v>
      </c>
      <c r="S38" s="173" t="s">
        <v>158</v>
      </c>
      <c r="T38" s="174" t="s">
        <v>158</v>
      </c>
      <c r="U38" s="158">
        <v>0.19</v>
      </c>
      <c r="V38" s="158">
        <f>ROUND(E38*U38,2)</f>
        <v>4.54</v>
      </c>
      <c r="W38" s="158"/>
      <c r="X38" s="158" t="s">
        <v>177</v>
      </c>
      <c r="Y38" s="149"/>
      <c r="Z38" s="149"/>
      <c r="AA38" s="149"/>
      <c r="AB38" s="149"/>
      <c r="AC38" s="149"/>
      <c r="AD38" s="149"/>
      <c r="AE38" s="149"/>
      <c r="AF38" s="149"/>
      <c r="AG38" s="149" t="s">
        <v>178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260" t="s">
        <v>454</v>
      </c>
      <c r="D39" s="261"/>
      <c r="E39" s="261"/>
      <c r="F39" s="261"/>
      <c r="G39" s="261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180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82" t="str">
        <f>C39</f>
        <v>s případným nutným přemístěním hromad nebo dočasných skládek na místo potřeby ze vzdálenosti do 30 m, ve svahu sklonu přes 1 : 5,</v>
      </c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86" t="s">
        <v>433</v>
      </c>
      <c r="D40" s="159"/>
      <c r="E40" s="16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137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86" t="s">
        <v>434</v>
      </c>
      <c r="D41" s="159"/>
      <c r="E41" s="160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137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515</v>
      </c>
      <c r="D42" s="159"/>
      <c r="E42" s="160">
        <v>23.92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137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5">
      <c r="A43" s="168">
        <v>8</v>
      </c>
      <c r="B43" s="169" t="s">
        <v>455</v>
      </c>
      <c r="C43" s="185" t="s">
        <v>456</v>
      </c>
      <c r="D43" s="170" t="s">
        <v>457</v>
      </c>
      <c r="E43" s="171">
        <v>2.3681000000000001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1E-3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260</v>
      </c>
      <c r="S43" s="173" t="s">
        <v>158</v>
      </c>
      <c r="T43" s="174" t="s">
        <v>158</v>
      </c>
      <c r="U43" s="158">
        <v>0</v>
      </c>
      <c r="V43" s="158">
        <f>ROUND(E43*U43,2)</f>
        <v>0</v>
      </c>
      <c r="W43" s="158"/>
      <c r="X43" s="158" t="s">
        <v>261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262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186" t="s">
        <v>433</v>
      </c>
      <c r="D44" s="159"/>
      <c r="E44" s="160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137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86" t="s">
        <v>434</v>
      </c>
      <c r="D45" s="159"/>
      <c r="E45" s="160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137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93" t="s">
        <v>202</v>
      </c>
      <c r="D46" s="191"/>
      <c r="E46" s="192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137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94" t="s">
        <v>516</v>
      </c>
      <c r="D47" s="191"/>
      <c r="E47" s="192">
        <v>23.92</v>
      </c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137</v>
      </c>
      <c r="AH47" s="149">
        <v>2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93" t="s">
        <v>204</v>
      </c>
      <c r="D48" s="191"/>
      <c r="E48" s="192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137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5">
      <c r="A49" s="156"/>
      <c r="B49" s="157"/>
      <c r="C49" s="186" t="s">
        <v>517</v>
      </c>
      <c r="D49" s="159"/>
      <c r="E49" s="160">
        <v>2.37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9"/>
      <c r="Z49" s="149"/>
      <c r="AA49" s="149"/>
      <c r="AB49" s="149"/>
      <c r="AC49" s="149"/>
      <c r="AD49" s="149"/>
      <c r="AE49" s="149"/>
      <c r="AF49" s="149"/>
      <c r="AG49" s="149" t="s">
        <v>137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x14ac:dyDescent="0.25">
      <c r="A50" s="162" t="s">
        <v>127</v>
      </c>
      <c r="B50" s="163" t="s">
        <v>85</v>
      </c>
      <c r="C50" s="184" t="s">
        <v>86</v>
      </c>
      <c r="D50" s="164"/>
      <c r="E50" s="165"/>
      <c r="F50" s="166"/>
      <c r="G50" s="166">
        <f>SUMIF(AG51:AG62,"&lt;&gt;NOR",G51:G62)</f>
        <v>0</v>
      </c>
      <c r="H50" s="166"/>
      <c r="I50" s="166">
        <f>SUM(I51:I62)</f>
        <v>0</v>
      </c>
      <c r="J50" s="166"/>
      <c r="K50" s="166">
        <f>SUM(K51:K62)</f>
        <v>0</v>
      </c>
      <c r="L50" s="166"/>
      <c r="M50" s="166">
        <f>SUM(M51:M62)</f>
        <v>0</v>
      </c>
      <c r="N50" s="166"/>
      <c r="O50" s="166">
        <f>SUM(O51:O62)</f>
        <v>3</v>
      </c>
      <c r="P50" s="166"/>
      <c r="Q50" s="166">
        <f>SUM(Q51:Q62)</f>
        <v>0.9</v>
      </c>
      <c r="R50" s="166"/>
      <c r="S50" s="166"/>
      <c r="T50" s="167"/>
      <c r="U50" s="161"/>
      <c r="V50" s="161">
        <f>SUM(V51:V62)</f>
        <v>0</v>
      </c>
      <c r="W50" s="161"/>
      <c r="X50" s="161"/>
      <c r="AG50" t="s">
        <v>128</v>
      </c>
    </row>
    <row r="51" spans="1:60" outlineLevel="1" x14ac:dyDescent="0.25">
      <c r="A51" s="168">
        <v>9</v>
      </c>
      <c r="B51" s="169" t="s">
        <v>518</v>
      </c>
      <c r="C51" s="185" t="s">
        <v>519</v>
      </c>
      <c r="D51" s="170" t="s">
        <v>245</v>
      </c>
      <c r="E51" s="171">
        <v>6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73">
        <v>0</v>
      </c>
      <c r="O51" s="173">
        <f>ROUND(E51*N51,2)</f>
        <v>0</v>
      </c>
      <c r="P51" s="173">
        <v>0.15</v>
      </c>
      <c r="Q51" s="173">
        <f>ROUND(E51*P51,2)</f>
        <v>0.9</v>
      </c>
      <c r="R51" s="173"/>
      <c r="S51" s="173" t="s">
        <v>132</v>
      </c>
      <c r="T51" s="174" t="s">
        <v>133</v>
      </c>
      <c r="U51" s="158">
        <v>0</v>
      </c>
      <c r="V51" s="158">
        <f>ROUND(E51*U51,2)</f>
        <v>0</v>
      </c>
      <c r="W51" s="158"/>
      <c r="X51" s="158" t="s">
        <v>177</v>
      </c>
      <c r="Y51" s="149"/>
      <c r="Z51" s="149"/>
      <c r="AA51" s="149"/>
      <c r="AB51" s="149"/>
      <c r="AC51" s="149"/>
      <c r="AD51" s="149"/>
      <c r="AE51" s="149"/>
      <c r="AF51" s="149"/>
      <c r="AG51" s="149" t="s">
        <v>178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396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137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189</v>
      </c>
      <c r="D53" s="159"/>
      <c r="E53" s="160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137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86" t="s">
        <v>520</v>
      </c>
      <c r="D54" s="159"/>
      <c r="E54" s="160">
        <v>6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137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5">
      <c r="A55" s="168">
        <v>10</v>
      </c>
      <c r="B55" s="169" t="s">
        <v>521</v>
      </c>
      <c r="C55" s="185" t="s">
        <v>522</v>
      </c>
      <c r="D55" s="170" t="s">
        <v>245</v>
      </c>
      <c r="E55" s="171">
        <v>6</v>
      </c>
      <c r="F55" s="172"/>
      <c r="G55" s="173">
        <f>ROUND(E55*F55,2)</f>
        <v>0</v>
      </c>
      <c r="H55" s="172"/>
      <c r="I55" s="173">
        <f>ROUND(E55*H55,2)</f>
        <v>0</v>
      </c>
      <c r="J55" s="172"/>
      <c r="K55" s="173">
        <f>ROUND(E55*J55,2)</f>
        <v>0</v>
      </c>
      <c r="L55" s="173">
        <v>21</v>
      </c>
      <c r="M55" s="173">
        <f>G55*(1+L55/100)</f>
        <v>0</v>
      </c>
      <c r="N55" s="173">
        <v>0.35</v>
      </c>
      <c r="O55" s="173">
        <f>ROUND(E55*N55,2)</f>
        <v>2.1</v>
      </c>
      <c r="P55" s="173">
        <v>0</v>
      </c>
      <c r="Q55" s="173">
        <f>ROUND(E55*P55,2)</f>
        <v>0</v>
      </c>
      <c r="R55" s="173"/>
      <c r="S55" s="173" t="s">
        <v>132</v>
      </c>
      <c r="T55" s="174" t="s">
        <v>133</v>
      </c>
      <c r="U55" s="158">
        <v>0</v>
      </c>
      <c r="V55" s="158">
        <f>ROUND(E55*U55,2)</f>
        <v>0</v>
      </c>
      <c r="W55" s="158"/>
      <c r="X55" s="158" t="s">
        <v>177</v>
      </c>
      <c r="Y55" s="149"/>
      <c r="Z55" s="149"/>
      <c r="AA55" s="149"/>
      <c r="AB55" s="149"/>
      <c r="AC55" s="149"/>
      <c r="AD55" s="149"/>
      <c r="AE55" s="149"/>
      <c r="AF55" s="149"/>
      <c r="AG55" s="149" t="s">
        <v>178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5">
      <c r="A56" s="156"/>
      <c r="B56" s="157"/>
      <c r="C56" s="186" t="s">
        <v>396</v>
      </c>
      <c r="D56" s="159"/>
      <c r="E56" s="160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49"/>
      <c r="Z56" s="149"/>
      <c r="AA56" s="149"/>
      <c r="AB56" s="149"/>
      <c r="AC56" s="149"/>
      <c r="AD56" s="149"/>
      <c r="AE56" s="149"/>
      <c r="AF56" s="149"/>
      <c r="AG56" s="149" t="s">
        <v>137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25">
      <c r="A57" s="156"/>
      <c r="B57" s="157"/>
      <c r="C57" s="186" t="s">
        <v>189</v>
      </c>
      <c r="D57" s="159"/>
      <c r="E57" s="160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49"/>
      <c r="Z57" s="149"/>
      <c r="AA57" s="149"/>
      <c r="AB57" s="149"/>
      <c r="AC57" s="149"/>
      <c r="AD57" s="149"/>
      <c r="AE57" s="149"/>
      <c r="AF57" s="149"/>
      <c r="AG57" s="149" t="s">
        <v>137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 x14ac:dyDescent="0.25">
      <c r="A58" s="156"/>
      <c r="B58" s="157"/>
      <c r="C58" s="186" t="s">
        <v>520</v>
      </c>
      <c r="D58" s="159"/>
      <c r="E58" s="160">
        <v>6</v>
      </c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49"/>
      <c r="Z58" s="149"/>
      <c r="AA58" s="149"/>
      <c r="AB58" s="149"/>
      <c r="AC58" s="149"/>
      <c r="AD58" s="149"/>
      <c r="AE58" s="149"/>
      <c r="AF58" s="149"/>
      <c r="AG58" s="149" t="s">
        <v>137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5">
      <c r="A59" s="168">
        <v>11</v>
      </c>
      <c r="B59" s="169" t="s">
        <v>523</v>
      </c>
      <c r="C59" s="185" t="s">
        <v>524</v>
      </c>
      <c r="D59" s="170" t="s">
        <v>245</v>
      </c>
      <c r="E59" s="171">
        <v>6</v>
      </c>
      <c r="F59" s="172"/>
      <c r="G59" s="173">
        <f>ROUND(E59*F59,2)</f>
        <v>0</v>
      </c>
      <c r="H59" s="172"/>
      <c r="I59" s="173">
        <f>ROUND(E59*H59,2)</f>
        <v>0</v>
      </c>
      <c r="J59" s="172"/>
      <c r="K59" s="173">
        <f>ROUND(E59*J59,2)</f>
        <v>0</v>
      </c>
      <c r="L59" s="173">
        <v>21</v>
      </c>
      <c r="M59" s="173">
        <f>G59*(1+L59/100)</f>
        <v>0</v>
      </c>
      <c r="N59" s="173">
        <v>0.15</v>
      </c>
      <c r="O59" s="173">
        <f>ROUND(E59*N59,2)</f>
        <v>0.9</v>
      </c>
      <c r="P59" s="173">
        <v>0</v>
      </c>
      <c r="Q59" s="173">
        <f>ROUND(E59*P59,2)</f>
        <v>0</v>
      </c>
      <c r="R59" s="173"/>
      <c r="S59" s="173" t="s">
        <v>132</v>
      </c>
      <c r="T59" s="174" t="s">
        <v>133</v>
      </c>
      <c r="U59" s="158">
        <v>0</v>
      </c>
      <c r="V59" s="158">
        <f>ROUND(E59*U59,2)</f>
        <v>0</v>
      </c>
      <c r="W59" s="158"/>
      <c r="X59" s="158" t="s">
        <v>177</v>
      </c>
      <c r="Y59" s="149"/>
      <c r="Z59" s="149"/>
      <c r="AA59" s="149"/>
      <c r="AB59" s="149"/>
      <c r="AC59" s="149"/>
      <c r="AD59" s="149"/>
      <c r="AE59" s="149"/>
      <c r="AF59" s="149"/>
      <c r="AG59" s="149" t="s">
        <v>178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5">
      <c r="A60" s="156"/>
      <c r="B60" s="157"/>
      <c r="C60" s="186" t="s">
        <v>396</v>
      </c>
      <c r="D60" s="159"/>
      <c r="E60" s="160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9"/>
      <c r="Z60" s="149"/>
      <c r="AA60" s="149"/>
      <c r="AB60" s="149"/>
      <c r="AC60" s="149"/>
      <c r="AD60" s="149"/>
      <c r="AE60" s="149"/>
      <c r="AF60" s="149"/>
      <c r="AG60" s="149" t="s">
        <v>137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25">
      <c r="A61" s="156"/>
      <c r="B61" s="157"/>
      <c r="C61" s="186" t="s">
        <v>189</v>
      </c>
      <c r="D61" s="159"/>
      <c r="E61" s="160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9"/>
      <c r="Z61" s="149"/>
      <c r="AA61" s="149"/>
      <c r="AB61" s="149"/>
      <c r="AC61" s="149"/>
      <c r="AD61" s="149"/>
      <c r="AE61" s="149"/>
      <c r="AF61" s="149"/>
      <c r="AG61" s="149" t="s">
        <v>137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5">
      <c r="A62" s="156"/>
      <c r="B62" s="157"/>
      <c r="C62" s="186" t="s">
        <v>520</v>
      </c>
      <c r="D62" s="159"/>
      <c r="E62" s="160">
        <v>6</v>
      </c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9"/>
      <c r="Z62" s="149"/>
      <c r="AA62" s="149"/>
      <c r="AB62" s="149"/>
      <c r="AC62" s="149"/>
      <c r="AD62" s="149"/>
      <c r="AE62" s="149"/>
      <c r="AF62" s="149"/>
      <c r="AG62" s="149" t="s">
        <v>137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x14ac:dyDescent="0.25">
      <c r="A63" s="162" t="s">
        <v>127</v>
      </c>
      <c r="B63" s="163" t="s">
        <v>91</v>
      </c>
      <c r="C63" s="184" t="s">
        <v>92</v>
      </c>
      <c r="D63" s="164"/>
      <c r="E63" s="165"/>
      <c r="F63" s="166"/>
      <c r="G63" s="166">
        <f>SUMIF(AG64:AG68,"&lt;&gt;NOR",G64:G68)</f>
        <v>0</v>
      </c>
      <c r="H63" s="166"/>
      <c r="I63" s="166">
        <f>SUM(I64:I68)</f>
        <v>0</v>
      </c>
      <c r="J63" s="166"/>
      <c r="K63" s="166">
        <f>SUM(K64:K68)</f>
        <v>0</v>
      </c>
      <c r="L63" s="166"/>
      <c r="M63" s="166">
        <f>SUM(M64:M68)</f>
        <v>0</v>
      </c>
      <c r="N63" s="166"/>
      <c r="O63" s="166">
        <f>SUM(O64:O68)</f>
        <v>0</v>
      </c>
      <c r="P63" s="166"/>
      <c r="Q63" s="166">
        <f>SUM(Q64:Q68)</f>
        <v>0</v>
      </c>
      <c r="R63" s="166"/>
      <c r="S63" s="166"/>
      <c r="T63" s="167"/>
      <c r="U63" s="161"/>
      <c r="V63" s="161">
        <f>SUM(V64:V68)</f>
        <v>3.43</v>
      </c>
      <c r="W63" s="161"/>
      <c r="X63" s="161"/>
      <c r="AG63" t="s">
        <v>128</v>
      </c>
    </row>
    <row r="64" spans="1:60" outlineLevel="1" x14ac:dyDescent="0.25">
      <c r="A64" s="168">
        <v>12</v>
      </c>
      <c r="B64" s="169" t="s">
        <v>525</v>
      </c>
      <c r="C64" s="185" t="s">
        <v>526</v>
      </c>
      <c r="D64" s="170" t="s">
        <v>233</v>
      </c>
      <c r="E64" s="171">
        <v>3.00237</v>
      </c>
      <c r="F64" s="172"/>
      <c r="G64" s="173">
        <f>ROUND(E64*F64,2)</f>
        <v>0</v>
      </c>
      <c r="H64" s="172"/>
      <c r="I64" s="173">
        <f>ROUND(E64*H64,2)</f>
        <v>0</v>
      </c>
      <c r="J64" s="172"/>
      <c r="K64" s="173">
        <f>ROUND(E64*J64,2)</f>
        <v>0</v>
      </c>
      <c r="L64" s="173">
        <v>21</v>
      </c>
      <c r="M64" s="173">
        <f>G64*(1+L64/100)</f>
        <v>0</v>
      </c>
      <c r="N64" s="173">
        <v>0</v>
      </c>
      <c r="O64" s="173">
        <f>ROUND(E64*N64,2)</f>
        <v>0</v>
      </c>
      <c r="P64" s="173">
        <v>0</v>
      </c>
      <c r="Q64" s="173">
        <f>ROUND(E64*P64,2)</f>
        <v>0</v>
      </c>
      <c r="R64" s="173" t="s">
        <v>527</v>
      </c>
      <c r="S64" s="173" t="s">
        <v>158</v>
      </c>
      <c r="T64" s="174" t="s">
        <v>158</v>
      </c>
      <c r="U64" s="158">
        <v>1.1419999999999999</v>
      </c>
      <c r="V64" s="158">
        <f>ROUND(E64*U64,2)</f>
        <v>3.43</v>
      </c>
      <c r="W64" s="158"/>
      <c r="X64" s="158" t="s">
        <v>408</v>
      </c>
      <c r="Y64" s="149"/>
      <c r="Z64" s="149"/>
      <c r="AA64" s="149"/>
      <c r="AB64" s="149"/>
      <c r="AC64" s="149"/>
      <c r="AD64" s="149"/>
      <c r="AE64" s="149"/>
      <c r="AF64" s="149"/>
      <c r="AG64" s="149" t="s">
        <v>409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ht="21" outlineLevel="1" x14ac:dyDescent="0.25">
      <c r="A65" s="156"/>
      <c r="B65" s="157"/>
      <c r="C65" s="260" t="s">
        <v>528</v>
      </c>
      <c r="D65" s="261"/>
      <c r="E65" s="261"/>
      <c r="F65" s="261"/>
      <c r="G65" s="261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49"/>
      <c r="Z65" s="149"/>
      <c r="AA65" s="149"/>
      <c r="AB65" s="149"/>
      <c r="AC65" s="149"/>
      <c r="AD65" s="149"/>
      <c r="AE65" s="149"/>
      <c r="AF65" s="149"/>
      <c r="AG65" s="149" t="s">
        <v>180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82" t="str">
        <f>C65</f>
        <v>na novostavbách a změnách objektů pro oplocení (815 2 JKSo), objekty zvláštní pro chov živočichů (815 3 JKSO), objekty pozemní různé (815 9 JKSO)</v>
      </c>
      <c r="BB65" s="149"/>
      <c r="BC65" s="149"/>
      <c r="BD65" s="149"/>
      <c r="BE65" s="149"/>
      <c r="BF65" s="149"/>
      <c r="BG65" s="149"/>
      <c r="BH65" s="149"/>
    </row>
    <row r="66" spans="1:60" outlineLevel="1" x14ac:dyDescent="0.25">
      <c r="A66" s="156"/>
      <c r="B66" s="157"/>
      <c r="C66" s="186" t="s">
        <v>411</v>
      </c>
      <c r="D66" s="159"/>
      <c r="E66" s="160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49"/>
      <c r="Z66" s="149"/>
      <c r="AA66" s="149"/>
      <c r="AB66" s="149"/>
      <c r="AC66" s="149"/>
      <c r="AD66" s="149"/>
      <c r="AE66" s="149"/>
      <c r="AF66" s="149"/>
      <c r="AG66" s="149" t="s">
        <v>137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25">
      <c r="A67" s="156"/>
      <c r="B67" s="157"/>
      <c r="C67" s="186" t="s">
        <v>529</v>
      </c>
      <c r="D67" s="159"/>
      <c r="E67" s="160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49"/>
      <c r="Z67" s="149"/>
      <c r="AA67" s="149"/>
      <c r="AB67" s="149"/>
      <c r="AC67" s="149"/>
      <c r="AD67" s="149"/>
      <c r="AE67" s="149"/>
      <c r="AF67" s="149"/>
      <c r="AG67" s="149" t="s">
        <v>137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5">
      <c r="A68" s="156"/>
      <c r="B68" s="157"/>
      <c r="C68" s="186" t="s">
        <v>530</v>
      </c>
      <c r="D68" s="159"/>
      <c r="E68" s="160">
        <v>3.00237</v>
      </c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49"/>
      <c r="Z68" s="149"/>
      <c r="AA68" s="149"/>
      <c r="AB68" s="149"/>
      <c r="AC68" s="149"/>
      <c r="AD68" s="149"/>
      <c r="AE68" s="149"/>
      <c r="AF68" s="149"/>
      <c r="AG68" s="149" t="s">
        <v>137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x14ac:dyDescent="0.25">
      <c r="A69" s="3"/>
      <c r="B69" s="4"/>
      <c r="C69" s="188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v>15</v>
      </c>
      <c r="AF69">
        <v>21</v>
      </c>
      <c r="AG69" t="s">
        <v>114</v>
      </c>
    </row>
    <row r="70" spans="1:60" x14ac:dyDescent="0.25">
      <c r="A70" s="152"/>
      <c r="B70" s="153" t="s">
        <v>29</v>
      </c>
      <c r="C70" s="189"/>
      <c r="D70" s="154"/>
      <c r="E70" s="155"/>
      <c r="F70" s="155"/>
      <c r="G70" s="183">
        <f>G8+G50+G63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E70">
        <f>SUMIF(L7:L68,AE69,G7:G68)</f>
        <v>0</v>
      </c>
      <c r="AF70">
        <f>SUMIF(L7:L68,AF69,G7:G68)</f>
        <v>0</v>
      </c>
      <c r="AG70" t="s">
        <v>170</v>
      </c>
    </row>
    <row r="71" spans="1:60" x14ac:dyDescent="0.25">
      <c r="C71" s="190"/>
      <c r="D71" s="10"/>
      <c r="AG71" t="s">
        <v>171</v>
      </c>
    </row>
    <row r="72" spans="1:60" x14ac:dyDescent="0.25">
      <c r="D72" s="10"/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b+t/uzwtaIdgdrxjTyts/uSHLVamCexytsA7juF/w176yBlL/8X8UR7lDoGNuTCHOD4xbbXB5DP6VI4lwGcAA==" saltValue="WvYgprfRiqCtal76+ew+iA==" spinCount="100000" sheet="1"/>
  <mergeCells count="11">
    <mergeCell ref="C19:G19"/>
    <mergeCell ref="A1:G1"/>
    <mergeCell ref="C2:G2"/>
    <mergeCell ref="C3:G3"/>
    <mergeCell ref="C4:G4"/>
    <mergeCell ref="C10:G10"/>
    <mergeCell ref="C24:G24"/>
    <mergeCell ref="C29:G29"/>
    <mergeCell ref="C34:G34"/>
    <mergeCell ref="C39:G39"/>
    <mergeCell ref="C65:G6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1F0F1-3028-4D16-8A84-113B71C74BD3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E18" sqref="E18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1" t="s">
        <v>172</v>
      </c>
      <c r="B1" s="251"/>
      <c r="C1" s="251"/>
      <c r="D1" s="251"/>
      <c r="E1" s="251"/>
      <c r="F1" s="251"/>
      <c r="G1" s="251"/>
      <c r="AG1" t="s">
        <v>101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102</v>
      </c>
    </row>
    <row r="3" spans="1:60" ht="24.9" customHeight="1" x14ac:dyDescent="0.25">
      <c r="A3" s="141" t="s">
        <v>8</v>
      </c>
      <c r="B3" s="49" t="s">
        <v>67</v>
      </c>
      <c r="C3" s="252" t="s">
        <v>68</v>
      </c>
      <c r="D3" s="253"/>
      <c r="E3" s="253"/>
      <c r="F3" s="253"/>
      <c r="G3" s="254"/>
      <c r="AC3" s="123" t="s">
        <v>102</v>
      </c>
      <c r="AG3" t="s">
        <v>104</v>
      </c>
    </row>
    <row r="4" spans="1:60" ht="24.9" customHeight="1" x14ac:dyDescent="0.25">
      <c r="A4" s="142" t="s">
        <v>9</v>
      </c>
      <c r="B4" s="143" t="s">
        <v>67</v>
      </c>
      <c r="C4" s="255" t="s">
        <v>69</v>
      </c>
      <c r="D4" s="256"/>
      <c r="E4" s="256"/>
      <c r="F4" s="256"/>
      <c r="G4" s="257"/>
      <c r="AG4" t="s">
        <v>105</v>
      </c>
    </row>
    <row r="5" spans="1:60" x14ac:dyDescent="0.25">
      <c r="D5" s="10"/>
    </row>
    <row r="6" spans="1:60" ht="39.6" x14ac:dyDescent="0.25">
      <c r="A6" s="145" t="s">
        <v>106</v>
      </c>
      <c r="B6" s="147" t="s">
        <v>107</v>
      </c>
      <c r="C6" s="147" t="s">
        <v>108</v>
      </c>
      <c r="D6" s="146" t="s">
        <v>109</v>
      </c>
      <c r="E6" s="145" t="s">
        <v>110</v>
      </c>
      <c r="F6" s="144" t="s">
        <v>111</v>
      </c>
      <c r="G6" s="145" t="s">
        <v>29</v>
      </c>
      <c r="H6" s="148" t="s">
        <v>30</v>
      </c>
      <c r="I6" s="148" t="s">
        <v>112</v>
      </c>
      <c r="J6" s="148" t="s">
        <v>31</v>
      </c>
      <c r="K6" s="148" t="s">
        <v>113</v>
      </c>
      <c r="L6" s="148" t="s">
        <v>114</v>
      </c>
      <c r="M6" s="148" t="s">
        <v>115</v>
      </c>
      <c r="N6" s="148" t="s">
        <v>116</v>
      </c>
      <c r="O6" s="148" t="s">
        <v>117</v>
      </c>
      <c r="P6" s="148" t="s">
        <v>118</v>
      </c>
      <c r="Q6" s="148" t="s">
        <v>119</v>
      </c>
      <c r="R6" s="148" t="s">
        <v>120</v>
      </c>
      <c r="S6" s="148" t="s">
        <v>121</v>
      </c>
      <c r="T6" s="148" t="s">
        <v>122</v>
      </c>
      <c r="U6" s="148" t="s">
        <v>123</v>
      </c>
      <c r="V6" s="148" t="s">
        <v>124</v>
      </c>
      <c r="W6" s="148" t="s">
        <v>125</v>
      </c>
      <c r="X6" s="148" t="s">
        <v>126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127</v>
      </c>
      <c r="B8" s="163" t="s">
        <v>93</v>
      </c>
      <c r="C8" s="184" t="s">
        <v>94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0</v>
      </c>
      <c r="L8" s="166"/>
      <c r="M8" s="166">
        <f>SUM(M9:M9)</f>
        <v>0</v>
      </c>
      <c r="N8" s="166"/>
      <c r="O8" s="166">
        <f>SUM(O9:O9)</f>
        <v>0</v>
      </c>
      <c r="P8" s="166"/>
      <c r="Q8" s="166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AG8" t="s">
        <v>128</v>
      </c>
    </row>
    <row r="9" spans="1:60" outlineLevel="1" x14ac:dyDescent="0.25">
      <c r="A9" s="168">
        <v>1</v>
      </c>
      <c r="B9" s="169" t="s">
        <v>531</v>
      </c>
      <c r="C9" s="185" t="s">
        <v>535</v>
      </c>
      <c r="D9" s="170" t="s">
        <v>532</v>
      </c>
      <c r="E9" s="171">
        <v>81.5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132</v>
      </c>
      <c r="T9" s="174" t="s">
        <v>133</v>
      </c>
      <c r="U9" s="158">
        <v>0</v>
      </c>
      <c r="V9" s="158">
        <f>ROUND(E9*U9,2)</f>
        <v>0</v>
      </c>
      <c r="W9" s="158"/>
      <c r="X9" s="158" t="s">
        <v>177</v>
      </c>
      <c r="Y9" s="149"/>
      <c r="Z9" s="149"/>
      <c r="AA9" s="149"/>
      <c r="AB9" s="149"/>
      <c r="AC9" s="149"/>
      <c r="AD9" s="149"/>
      <c r="AE9" s="149"/>
      <c r="AF9" s="149"/>
      <c r="AG9" s="149" t="s">
        <v>533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x14ac:dyDescent="0.25">
      <c r="A10" s="3"/>
      <c r="B10" s="4"/>
      <c r="C10" s="18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114</v>
      </c>
    </row>
    <row r="11" spans="1:60" x14ac:dyDescent="0.25">
      <c r="A11" s="152"/>
      <c r="B11" s="153" t="s">
        <v>29</v>
      </c>
      <c r="C11" s="189"/>
      <c r="D11" s="154"/>
      <c r="E11" s="155"/>
      <c r="F11" s="155"/>
      <c r="G11" s="18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170</v>
      </c>
    </row>
    <row r="12" spans="1:60" x14ac:dyDescent="0.25">
      <c r="C12" s="190"/>
      <c r="D12" s="10"/>
      <c r="AG12" t="s">
        <v>171</v>
      </c>
    </row>
    <row r="13" spans="1:60" x14ac:dyDescent="0.25">
      <c r="D13" s="10"/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xC0XIyzBNj4wEcH2UEpXX6XXYz8ZWMyQGqjilbacWaW8k+eRkNjOBpBrWCCqY9Co4bNRFQFvbzWIDAQFcKz5A==" saltValue="v7WmytafFFys2HPDS5IZF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32D1-1F0A-46C3-AC51-B8F6D03DC9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1" t="s">
        <v>172</v>
      </c>
      <c r="B1" s="251"/>
      <c r="C1" s="251"/>
      <c r="D1" s="251"/>
      <c r="E1" s="251"/>
      <c r="F1" s="251"/>
      <c r="G1" s="251"/>
      <c r="AG1" t="s">
        <v>101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102</v>
      </c>
    </row>
    <row r="3" spans="1:60" ht="24.9" customHeight="1" x14ac:dyDescent="0.25">
      <c r="A3" s="141" t="s">
        <v>8</v>
      </c>
      <c r="B3" s="49" t="s">
        <v>70</v>
      </c>
      <c r="C3" s="252" t="s">
        <v>71</v>
      </c>
      <c r="D3" s="253"/>
      <c r="E3" s="253"/>
      <c r="F3" s="253"/>
      <c r="G3" s="254"/>
      <c r="AC3" s="123" t="s">
        <v>102</v>
      </c>
      <c r="AG3" t="s">
        <v>104</v>
      </c>
    </row>
    <row r="4" spans="1:60" ht="24.9" customHeight="1" x14ac:dyDescent="0.25">
      <c r="A4" s="142" t="s">
        <v>9</v>
      </c>
      <c r="B4" s="143" t="s">
        <v>70</v>
      </c>
      <c r="C4" s="255" t="s">
        <v>72</v>
      </c>
      <c r="D4" s="256"/>
      <c r="E4" s="256"/>
      <c r="F4" s="256"/>
      <c r="G4" s="257"/>
      <c r="AG4" t="s">
        <v>105</v>
      </c>
    </row>
    <row r="5" spans="1:60" x14ac:dyDescent="0.25">
      <c r="D5" s="10"/>
    </row>
    <row r="6" spans="1:60" ht="39.6" x14ac:dyDescent="0.25">
      <c r="A6" s="145" t="s">
        <v>106</v>
      </c>
      <c r="B6" s="147" t="s">
        <v>107</v>
      </c>
      <c r="C6" s="147" t="s">
        <v>108</v>
      </c>
      <c r="D6" s="146" t="s">
        <v>109</v>
      </c>
      <c r="E6" s="145" t="s">
        <v>110</v>
      </c>
      <c r="F6" s="144" t="s">
        <v>111</v>
      </c>
      <c r="G6" s="145" t="s">
        <v>29</v>
      </c>
      <c r="H6" s="148" t="s">
        <v>30</v>
      </c>
      <c r="I6" s="148" t="s">
        <v>112</v>
      </c>
      <c r="J6" s="148" t="s">
        <v>31</v>
      </c>
      <c r="K6" s="148" t="s">
        <v>113</v>
      </c>
      <c r="L6" s="148" t="s">
        <v>114</v>
      </c>
      <c r="M6" s="148" t="s">
        <v>115</v>
      </c>
      <c r="N6" s="148" t="s">
        <v>116</v>
      </c>
      <c r="O6" s="148" t="s">
        <v>117</v>
      </c>
      <c r="P6" s="148" t="s">
        <v>118</v>
      </c>
      <c r="Q6" s="148" t="s">
        <v>119</v>
      </c>
      <c r="R6" s="148" t="s">
        <v>120</v>
      </c>
      <c r="S6" s="148" t="s">
        <v>121</v>
      </c>
      <c r="T6" s="148" t="s">
        <v>122</v>
      </c>
      <c r="U6" s="148" t="s">
        <v>123</v>
      </c>
      <c r="V6" s="148" t="s">
        <v>124</v>
      </c>
      <c r="W6" s="148" t="s">
        <v>125</v>
      </c>
      <c r="X6" s="148" t="s">
        <v>126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127</v>
      </c>
      <c r="B8" s="163" t="s">
        <v>93</v>
      </c>
      <c r="C8" s="184" t="s">
        <v>94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0</v>
      </c>
      <c r="L8" s="166"/>
      <c r="M8" s="166">
        <f>SUM(M9:M9)</f>
        <v>0</v>
      </c>
      <c r="N8" s="166"/>
      <c r="O8" s="166">
        <f>SUM(O9:O9)</f>
        <v>0</v>
      </c>
      <c r="P8" s="166"/>
      <c r="Q8" s="166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AG8" t="s">
        <v>128</v>
      </c>
    </row>
    <row r="9" spans="1:60" outlineLevel="1" x14ac:dyDescent="0.25">
      <c r="A9" s="168">
        <v>1</v>
      </c>
      <c r="B9" s="169" t="s">
        <v>531</v>
      </c>
      <c r="C9" s="185" t="s">
        <v>534</v>
      </c>
      <c r="D9" s="170" t="s">
        <v>357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132</v>
      </c>
      <c r="T9" s="174" t="s">
        <v>133</v>
      </c>
      <c r="U9" s="158">
        <v>0</v>
      </c>
      <c r="V9" s="158">
        <f>ROUND(E9*U9,2)</f>
        <v>0</v>
      </c>
      <c r="W9" s="158"/>
      <c r="X9" s="158" t="s">
        <v>177</v>
      </c>
      <c r="Y9" s="149"/>
      <c r="Z9" s="149"/>
      <c r="AA9" s="149"/>
      <c r="AB9" s="149"/>
      <c r="AC9" s="149"/>
      <c r="AD9" s="149"/>
      <c r="AE9" s="149"/>
      <c r="AF9" s="149"/>
      <c r="AG9" s="149" t="s">
        <v>178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x14ac:dyDescent="0.25">
      <c r="A10" s="3"/>
      <c r="B10" s="4"/>
      <c r="C10" s="18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114</v>
      </c>
    </row>
    <row r="11" spans="1:60" x14ac:dyDescent="0.25">
      <c r="A11" s="152"/>
      <c r="B11" s="153" t="s">
        <v>29</v>
      </c>
      <c r="C11" s="189"/>
      <c r="D11" s="154"/>
      <c r="E11" s="155"/>
      <c r="F11" s="155"/>
      <c r="G11" s="18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170</v>
      </c>
    </row>
    <row r="12" spans="1:60" x14ac:dyDescent="0.25">
      <c r="C12" s="190"/>
      <c r="D12" s="10"/>
      <c r="AG12" t="s">
        <v>171</v>
      </c>
    </row>
    <row r="13" spans="1:60" x14ac:dyDescent="0.25">
      <c r="D13" s="10"/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7ig7W/lIzyZwuAKf18NGXqWVFNnkXUFHxBRKO7za/DApYYIzOPv/iIoCkNNErjcCsexCEbJBlei2njJ9DDLJA==" saltValue="CrXKp39cgxiH8qZ9Ejtey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 00 Naklady</vt:lpstr>
      <vt:lpstr>SO 102 SO 102.1 Pol</vt:lpstr>
      <vt:lpstr>SO 102 SO 102.2 Pol</vt:lpstr>
      <vt:lpstr>SO 102 SO 102.3 Pol</vt:lpstr>
      <vt:lpstr>SO 102 SO 102.4 Pol</vt:lpstr>
      <vt:lpstr>SO 103 SO 103 Pol</vt:lpstr>
      <vt:lpstr>SO 104 SO 104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102 SO 102.1 Pol'!Názvy_tisku</vt:lpstr>
      <vt:lpstr>'SO 102 SO 102.2 Pol'!Názvy_tisku</vt:lpstr>
      <vt:lpstr>'SO 102 SO 102.3 Pol'!Názvy_tisku</vt:lpstr>
      <vt:lpstr>'SO 102 SO 102.4 Pol'!Názvy_tisku</vt:lpstr>
      <vt:lpstr>'SO 103 SO 103 Pol'!Názvy_tisku</vt:lpstr>
      <vt:lpstr>'SO 104 SO 104 Pol'!Názvy_tisku</vt:lpstr>
      <vt:lpstr>oadresa</vt:lpstr>
      <vt:lpstr>Stavba!Objednatel</vt:lpstr>
      <vt:lpstr>Stavba!Objekt</vt:lpstr>
      <vt:lpstr>'00 00 Naklady'!Oblast_tisku</vt:lpstr>
      <vt:lpstr>'SO 102 SO 102.1 Pol'!Oblast_tisku</vt:lpstr>
      <vt:lpstr>'SO 102 SO 102.2 Pol'!Oblast_tisku</vt:lpstr>
      <vt:lpstr>'SO 102 SO 102.3 Pol'!Oblast_tisku</vt:lpstr>
      <vt:lpstr>'SO 102 SO 102.4 Pol'!Oblast_tisku</vt:lpstr>
      <vt:lpstr>'SO 103 SO 103 Pol'!Oblast_tisku</vt:lpstr>
      <vt:lpstr>'SO 104 SO 104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Kynyking</dc:creator>
  <cp:lastModifiedBy>Ivana Tužínská</cp:lastModifiedBy>
  <cp:lastPrinted>2019-03-19T12:27:02Z</cp:lastPrinted>
  <dcterms:created xsi:type="dcterms:W3CDTF">2009-04-08T07:15:50Z</dcterms:created>
  <dcterms:modified xsi:type="dcterms:W3CDTF">2021-09-24T09:05:53Z</dcterms:modified>
</cp:coreProperties>
</file>